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J:\0 大论文\0.1数据\1 数据\指标数据\其他指标\"/>
    </mc:Choice>
  </mc:AlternateContent>
  <xr:revisionPtr revIDLastSave="0" documentId="13_ncr:1_{22CE89DF-374E-486F-915F-A6D4E27A595B}" xr6:coauthVersionLast="47" xr6:coauthVersionMax="47" xr10:uidLastSave="{00000000-0000-0000-0000-000000000000}"/>
  <bookViews>
    <workbookView xWindow="-98" yWindow="-98" windowWidth="17115" windowHeight="10876" xr2:uid="{00000000-000D-0000-FFFF-FFFF00000000}"/>
  </bookViews>
  <sheets>
    <sheet name="数据源" sheetId="1" r:id="rId1"/>
  </sheets>
  <definedNames>
    <definedName name="_xlnm._FilterDatabase" localSheetId="0" hidden="1">数据源!$AO$1:$AO$158</definedName>
    <definedName name="_xlnm.Database">数据源!$B$1:$B$78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3" i="1" l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2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3" i="1"/>
  <c r="AF4" i="1"/>
  <c r="AF2" i="1"/>
  <c r="AE3" i="1"/>
  <c r="AE4" i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V70" i="1"/>
  <c r="S70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1" i="1"/>
  <c r="V72" i="1"/>
  <c r="V73" i="1"/>
  <c r="V74" i="1"/>
  <c r="V75" i="1"/>
  <c r="V76" i="1"/>
  <c r="V77" i="1"/>
  <c r="V78" i="1"/>
  <c r="V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1" i="1"/>
  <c r="S72" i="1"/>
  <c r="S73" i="1"/>
  <c r="S74" i="1"/>
  <c r="S75" i="1"/>
  <c r="S76" i="1"/>
  <c r="S77" i="1"/>
  <c r="S78" i="1"/>
  <c r="S2" i="1"/>
  <c r="AJ2" i="1"/>
  <c r="AE2" i="1"/>
  <c r="AB3" i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2" i="1"/>
</calcChain>
</file>

<file path=xl/sharedStrings.xml><?xml version="1.0" encoding="utf-8"?>
<sst xmlns="http://schemas.openxmlformats.org/spreadsheetml/2006/main" count="195" uniqueCount="122">
  <si>
    <t>CJXZQMC</t>
  </si>
  <si>
    <t>大同圩村</t>
  </si>
  <si>
    <t>法华村</t>
  </si>
  <si>
    <t>红山村</t>
  </si>
  <si>
    <t>黄圩村</t>
  </si>
  <si>
    <t>双庙村</t>
  </si>
  <si>
    <t>汪郢村</t>
  </si>
  <si>
    <t>吴港村</t>
  </si>
  <si>
    <t>新华村</t>
  </si>
  <si>
    <t>白米村</t>
  </si>
  <si>
    <t>新塘村</t>
  </si>
  <si>
    <t>油坊村</t>
  </si>
  <si>
    <t>常山村</t>
  </si>
  <si>
    <t>胡集村</t>
  </si>
  <si>
    <t>皇甫村</t>
  </si>
  <si>
    <t>陆岗村</t>
  </si>
  <si>
    <t>马厂村</t>
  </si>
  <si>
    <t>孟洼村</t>
  </si>
  <si>
    <t>太平集村</t>
  </si>
  <si>
    <t>鸦窝村</t>
  </si>
  <si>
    <t>元松村</t>
  </si>
  <si>
    <t>章广村</t>
  </si>
  <si>
    <t>广山村</t>
  </si>
  <si>
    <t>唐庄村</t>
  </si>
  <si>
    <t>万郢村</t>
  </si>
  <si>
    <t>张卜郢村</t>
  </si>
  <si>
    <t>祝郢村</t>
  </si>
  <si>
    <t>北关村</t>
  </si>
  <si>
    <t>陈王村</t>
  </si>
  <si>
    <t>官塘村</t>
  </si>
  <si>
    <t>广卫村</t>
  </si>
  <si>
    <t>穆庄村</t>
  </si>
  <si>
    <t>兴珠村</t>
  </si>
  <si>
    <t>珠龙村</t>
  </si>
  <si>
    <t>横塘村</t>
  </si>
  <si>
    <t>华严庵村</t>
  </si>
  <si>
    <t>曲亭村</t>
  </si>
  <si>
    <t>东陈村</t>
  </si>
  <si>
    <t>二郎村</t>
  </si>
  <si>
    <t>范桥村</t>
  </si>
  <si>
    <t>姑塘村</t>
  </si>
  <si>
    <t>朱岗村</t>
  </si>
  <si>
    <t>大林村</t>
  </si>
  <si>
    <t>丰山村</t>
  </si>
  <si>
    <t>河东村</t>
  </si>
  <si>
    <t>花山村</t>
  </si>
  <si>
    <t>井楠村</t>
  </si>
  <si>
    <t>李集村</t>
  </si>
  <si>
    <t>龙蟠村</t>
  </si>
  <si>
    <t>明张村</t>
  </si>
  <si>
    <t>荣誉村</t>
  </si>
  <si>
    <t>孙岗村</t>
  </si>
  <si>
    <t>杨饭店</t>
  </si>
  <si>
    <t>白庙村</t>
  </si>
  <si>
    <t>柯湖村</t>
  </si>
  <si>
    <t>袁庄村</t>
  </si>
  <si>
    <t>草王村</t>
  </si>
  <si>
    <t>营房社区居委会</t>
  </si>
  <si>
    <t>雷桥村委会</t>
  </si>
  <si>
    <t>团山村委会</t>
  </si>
  <si>
    <t>沙岗村委会</t>
  </si>
  <si>
    <t>八里村委会</t>
  </si>
  <si>
    <t>官山村委会</t>
  </si>
  <si>
    <t>陈湾村</t>
  </si>
  <si>
    <t>石马村</t>
  </si>
  <si>
    <t>山林村</t>
  </si>
  <si>
    <t>关山村</t>
  </si>
  <si>
    <t>城西村</t>
  </si>
  <si>
    <t>太平村</t>
  </si>
  <si>
    <t>胡桥村</t>
  </si>
  <si>
    <t>城关居委会</t>
  </si>
  <si>
    <t>城东居委会</t>
  </si>
  <si>
    <t>城北居委会</t>
  </si>
  <si>
    <t>城郊居委会</t>
  </si>
  <si>
    <t>新集村</t>
  </si>
  <si>
    <t>秋桐村</t>
  </si>
  <si>
    <t>邓坝村</t>
  </si>
  <si>
    <t>三官社区</t>
  </si>
  <si>
    <t>行政区面积</t>
    <phoneticPr fontId="18" type="noConversion"/>
  </si>
  <si>
    <t>人口规模</t>
    <phoneticPr fontId="18" type="noConversion"/>
  </si>
  <si>
    <t>集体收入</t>
    <phoneticPr fontId="18" type="noConversion"/>
  </si>
  <si>
    <t>人均纯收入</t>
    <phoneticPr fontId="18" type="noConversion"/>
  </si>
  <si>
    <t>基本农田占比</t>
    <phoneticPr fontId="18" type="noConversion"/>
  </si>
  <si>
    <t>林地占比</t>
    <phoneticPr fontId="18" type="noConversion"/>
  </si>
  <si>
    <t>建设用地面积</t>
    <phoneticPr fontId="18" type="noConversion"/>
  </si>
  <si>
    <t>农用地面积</t>
    <phoneticPr fontId="18" type="noConversion"/>
  </si>
  <si>
    <t>常住人口</t>
    <phoneticPr fontId="18" type="noConversion"/>
  </si>
  <si>
    <t>户籍人口</t>
    <phoneticPr fontId="18" type="noConversion"/>
  </si>
  <si>
    <t>基本农田面积</t>
    <phoneticPr fontId="18" type="noConversion"/>
  </si>
  <si>
    <t>耕地面积</t>
    <phoneticPr fontId="18" type="noConversion"/>
  </si>
  <si>
    <t>林地面积</t>
    <phoneticPr fontId="18" type="noConversion"/>
  </si>
  <si>
    <t>居民点图斑面积</t>
    <phoneticPr fontId="18" type="noConversion"/>
  </si>
  <si>
    <t>居民点图斑周长</t>
    <phoneticPr fontId="18" type="noConversion"/>
  </si>
  <si>
    <t>居民点图斑数量</t>
    <phoneticPr fontId="18" type="noConversion"/>
  </si>
  <si>
    <t>坡度（平均）</t>
    <phoneticPr fontId="18" type="noConversion"/>
  </si>
  <si>
    <t>地形起伏度</t>
    <phoneticPr fontId="18" type="noConversion"/>
  </si>
  <si>
    <t>距滁州市区(KM)</t>
    <phoneticPr fontId="18" type="noConversion"/>
  </si>
  <si>
    <t>距河流距离(km)</t>
    <phoneticPr fontId="18" type="noConversion"/>
  </si>
  <si>
    <t>土地利用率</t>
    <phoneticPr fontId="18" type="noConversion"/>
  </si>
  <si>
    <t>人口密度(人/平方公里)</t>
    <phoneticPr fontId="18" type="noConversion"/>
  </si>
  <si>
    <t>MPS</t>
    <phoneticPr fontId="18" type="noConversion"/>
  </si>
  <si>
    <t>LIS</t>
    <phoneticPr fontId="18" type="noConversion"/>
  </si>
  <si>
    <t>F</t>
    <phoneticPr fontId="18" type="noConversion"/>
  </si>
  <si>
    <t>未利用地</t>
    <phoneticPr fontId="18" type="noConversion"/>
  </si>
  <si>
    <t>人均未利用地(平方米)</t>
    <phoneticPr fontId="18" type="noConversion"/>
  </si>
  <si>
    <t>户数</t>
    <phoneticPr fontId="18" type="noConversion"/>
  </si>
  <si>
    <t>人均居民(平方米）</t>
    <phoneticPr fontId="18" type="noConversion"/>
  </si>
  <si>
    <t>户农居（平方米）</t>
    <phoneticPr fontId="18" type="noConversion"/>
  </si>
  <si>
    <t>公路距离（KM）</t>
    <phoneticPr fontId="18" type="noConversion"/>
  </si>
  <si>
    <t>人均耕地（平方米）</t>
    <phoneticPr fontId="18" type="noConversion"/>
  </si>
  <si>
    <t>人口流失率</t>
    <phoneticPr fontId="18" type="noConversion"/>
  </si>
  <si>
    <t>高程（平均）</t>
    <phoneticPr fontId="18" type="noConversion"/>
  </si>
  <si>
    <t>距建制镇距离(km)</t>
    <phoneticPr fontId="18" type="noConversion"/>
  </si>
  <si>
    <t>ANN指数</t>
    <phoneticPr fontId="18" type="noConversion"/>
  </si>
  <si>
    <r>
      <t>Z</t>
    </r>
    <r>
      <rPr>
        <sz val="10"/>
        <rFont val="宋体"/>
        <family val="3"/>
        <charset val="134"/>
      </rPr>
      <t>值</t>
    </r>
    <phoneticPr fontId="18" type="noConversion"/>
  </si>
  <si>
    <t>p值</t>
    <phoneticPr fontId="18" type="noConversion"/>
  </si>
  <si>
    <t>分区</t>
  </si>
  <si>
    <t>中度</t>
  </si>
  <si>
    <t>较高</t>
  </si>
  <si>
    <t>低度</t>
  </si>
  <si>
    <t>高度</t>
  </si>
  <si>
    <t>土地利用强度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</si>
</sst>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00000000"/>
    <numFmt numFmtId="177" formatCode="0.0000_ "/>
    <numFmt numFmtId="178" formatCode="0_ "/>
    <numFmt numFmtId="179" formatCode="0.00_ "/>
  </numFmts>
  <fonts count="2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Times New Roman"/>
      <family val="1"/>
    </font>
    <font>
      <b/>
      <sz val="10"/>
      <color theme="1"/>
      <name val="宋体"/>
      <family val="3"/>
      <charset val="134"/>
    </font>
    <font>
      <sz val="11"/>
      <color rgb="FF000000"/>
      <name val="Times New Roman"/>
      <family val="1"/>
    </font>
    <font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1"/>
      <color rgb="FFFF0000"/>
      <name val="Times New Roman"/>
      <family val="1"/>
    </font>
    <font>
      <b/>
      <sz val="11"/>
      <color rgb="FFFF0000"/>
      <name val="等线"/>
      <family val="2"/>
      <charset val="134"/>
      <scheme val="minor"/>
    </font>
    <font>
      <sz val="11"/>
      <color rgb="FFFF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 tint="0.3999755851924192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1" fontId="0" fillId="0" borderId="0" xfId="0" applyNumberFormat="1">
      <alignment vertical="center"/>
    </xf>
    <xf numFmtId="176" fontId="0" fillId="0" borderId="0" xfId="0" applyNumberFormat="1">
      <alignment vertical="center"/>
    </xf>
    <xf numFmtId="1" fontId="19" fillId="0" borderId="0" xfId="0" applyNumberFormat="1" applyFont="1" applyAlignment="1">
      <alignment horizontal="center" vertical="center"/>
    </xf>
    <xf numFmtId="1" fontId="21" fillId="0" borderId="0" xfId="0" applyNumberFormat="1" applyFont="1" applyAlignment="1">
      <alignment horizontal="center" vertical="center"/>
    </xf>
    <xf numFmtId="177" fontId="20" fillId="0" borderId="0" xfId="0" applyNumberFormat="1" applyFont="1" applyBorder="1" applyAlignment="1">
      <alignment horizontal="center" vertical="center"/>
    </xf>
    <xf numFmtId="178" fontId="22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178" fontId="20" fillId="0" borderId="0" xfId="0" applyNumberFormat="1" applyFont="1" applyBorder="1" applyAlignment="1">
      <alignment horizontal="center" vertical="center"/>
    </xf>
    <xf numFmtId="10" fontId="22" fillId="0" borderId="0" xfId="0" applyNumberFormat="1" applyFont="1" applyBorder="1" applyAlignment="1">
      <alignment horizontal="center" vertical="center"/>
    </xf>
    <xf numFmtId="177" fontId="22" fillId="0" borderId="0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179" fontId="22" fillId="0" borderId="0" xfId="0" applyNumberFormat="1" applyFont="1" applyBorder="1" applyAlignment="1">
      <alignment horizontal="center" vertical="center"/>
    </xf>
    <xf numFmtId="10" fontId="20" fillId="0" borderId="0" xfId="0" applyNumberFormat="1" applyFont="1" applyAlignment="1">
      <alignment horizontal="center" vertical="center"/>
    </xf>
    <xf numFmtId="177" fontId="20" fillId="0" borderId="10" xfId="0" applyNumberFormat="1" applyFont="1" applyBorder="1" applyAlignment="1">
      <alignment horizontal="center"/>
    </xf>
    <xf numFmtId="10" fontId="20" fillId="0" borderId="10" xfId="0" applyNumberFormat="1" applyFont="1" applyBorder="1" applyAlignment="1">
      <alignment horizontal="center" vertical="center"/>
    </xf>
    <xf numFmtId="179" fontId="20" fillId="0" borderId="0" xfId="0" applyNumberFormat="1" applyFont="1" applyAlignment="1">
      <alignment horizontal="center" vertical="center"/>
    </xf>
    <xf numFmtId="178" fontId="20" fillId="0" borderId="0" xfId="0" applyNumberFormat="1" applyFont="1" applyAlignment="1">
      <alignment horizontal="center" vertical="center"/>
    </xf>
    <xf numFmtId="179" fontId="20" fillId="0" borderId="0" xfId="0" applyNumberFormat="1" applyFont="1" applyBorder="1" applyAlignment="1">
      <alignment horizontal="center" vertical="center"/>
    </xf>
    <xf numFmtId="1" fontId="19" fillId="0" borderId="0" xfId="0" applyNumberFormat="1" applyFont="1" applyFill="1" applyAlignment="1">
      <alignment horizontal="center" vertical="center"/>
    </xf>
    <xf numFmtId="177" fontId="20" fillId="0" borderId="10" xfId="0" applyNumberFormat="1" applyFont="1" applyFill="1" applyBorder="1" applyAlignment="1">
      <alignment horizontal="center"/>
    </xf>
    <xf numFmtId="179" fontId="22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10" fontId="22" fillId="0" borderId="0" xfId="0" applyNumberFormat="1" applyFont="1" applyFill="1" applyBorder="1" applyAlignment="1">
      <alignment horizontal="center" vertical="center"/>
    </xf>
    <xf numFmtId="177" fontId="22" fillId="0" borderId="0" xfId="0" applyNumberFormat="1" applyFont="1" applyFill="1" applyBorder="1" applyAlignment="1">
      <alignment horizontal="center" vertical="center"/>
    </xf>
    <xf numFmtId="177" fontId="20" fillId="0" borderId="0" xfId="0" applyNumberFormat="1" applyFont="1" applyFill="1" applyBorder="1" applyAlignment="1">
      <alignment horizontal="center" vertical="center"/>
    </xf>
    <xf numFmtId="178" fontId="22" fillId="0" borderId="0" xfId="0" applyNumberFormat="1" applyFont="1" applyFill="1" applyBorder="1" applyAlignment="1">
      <alignment horizontal="center" vertical="center"/>
    </xf>
    <xf numFmtId="10" fontId="20" fillId="0" borderId="10" xfId="0" applyNumberFormat="1" applyFont="1" applyFill="1" applyBorder="1" applyAlignment="1">
      <alignment horizontal="center" vertical="center"/>
    </xf>
    <xf numFmtId="179" fontId="20" fillId="0" borderId="0" xfId="0" applyNumberFormat="1" applyFont="1" applyFill="1" applyAlignment="1">
      <alignment horizontal="center" vertical="center"/>
    </xf>
    <xf numFmtId="178" fontId="20" fillId="0" borderId="0" xfId="0" applyNumberFormat="1" applyFont="1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1" fontId="24" fillId="0" borderId="0" xfId="0" applyNumberFormat="1" applyFont="1" applyAlignment="1">
      <alignment horizontal="center" vertical="center"/>
    </xf>
    <xf numFmtId="179" fontId="25" fillId="0" borderId="0" xfId="0" applyNumberFormat="1" applyFont="1" applyBorder="1" applyAlignment="1">
      <alignment horizontal="center" vertical="center"/>
    </xf>
    <xf numFmtId="179" fontId="25" fillId="0" borderId="0" xfId="0" applyNumberFormat="1" applyFont="1" applyFill="1" applyBorder="1" applyAlignment="1">
      <alignment horizontal="center" vertical="center"/>
    </xf>
    <xf numFmtId="0" fontId="26" fillId="0" borderId="0" xfId="0" applyFont="1">
      <alignment vertical="center"/>
    </xf>
    <xf numFmtId="1" fontId="26" fillId="0" borderId="0" xfId="0" applyNumberFormat="1" applyFont="1">
      <alignment vertical="center"/>
    </xf>
    <xf numFmtId="10" fontId="27" fillId="0" borderId="0" xfId="0" applyNumberFormat="1" applyFont="1" applyBorder="1" applyAlignment="1">
      <alignment horizontal="center" vertical="center"/>
    </xf>
    <xf numFmtId="0" fontId="14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158"/>
  <sheetViews>
    <sheetView tabSelected="1" zoomScale="55" zoomScaleNormal="55" workbookViewId="0">
      <pane ySplit="1" topLeftCell="A32" activePane="bottomLeft" state="frozen"/>
      <selection pane="bottomLeft" activeCell="B1" sqref="B1:B1048576"/>
    </sheetView>
  </sheetViews>
  <sheetFormatPr defaultRowHeight="13.9" x14ac:dyDescent="0.4"/>
  <cols>
    <col min="1" max="1" width="19.46484375" style="1" customWidth="1"/>
    <col min="2" max="2" width="16.59765625" style="2" customWidth="1"/>
    <col min="3" max="3" width="9.46484375" customWidth="1"/>
    <col min="4" max="4" width="9.73046875" customWidth="1"/>
    <col min="5" max="5" width="15.3984375" style="34" bestFit="1" customWidth="1"/>
    <col min="6" max="6" width="12.46484375" customWidth="1"/>
    <col min="7" max="7" width="23.796875" customWidth="1"/>
    <col min="8" max="8" width="19.1328125" customWidth="1"/>
    <col min="9" max="9" width="11.59765625" customWidth="1"/>
    <col min="10" max="10" width="16.06640625" customWidth="1"/>
    <col min="11" max="11" width="13.6640625" bestFit="1" customWidth="1"/>
    <col min="12" max="12" width="12.33203125" customWidth="1"/>
    <col min="13" max="13" width="10.1328125" bestFit="1" customWidth="1"/>
    <col min="14" max="15" width="15.796875" bestFit="1" customWidth="1"/>
    <col min="16" max="16" width="13.796875" customWidth="1"/>
    <col min="17" max="17" width="8.59765625" customWidth="1"/>
    <col min="19" max="19" width="11.46484375" style="37" bestFit="1" customWidth="1"/>
    <col min="20" max="20" width="10.33203125" customWidth="1"/>
    <col min="21" max="21" width="10.796875" customWidth="1"/>
    <col min="22" max="22" width="18.59765625" customWidth="1"/>
    <col min="23" max="23" width="12.73046875" customWidth="1"/>
    <col min="24" max="24" width="13.6640625" bestFit="1" customWidth="1"/>
    <col min="25" max="25" width="13.6640625" customWidth="1"/>
    <col min="26" max="26" width="10.33203125" customWidth="1"/>
    <col min="27" max="27" width="11.73046875" customWidth="1"/>
    <col min="29" max="29" width="9.06640625" bestFit="1" customWidth="1"/>
    <col min="31" max="31" width="15.46484375" customWidth="1"/>
    <col min="32" max="32" width="21.3984375" customWidth="1"/>
    <col min="34" max="34" width="14.06640625" customWidth="1"/>
    <col min="35" max="35" width="14.73046875" customWidth="1"/>
    <col min="36" max="36" width="18.59765625" customWidth="1"/>
  </cols>
  <sheetData>
    <row r="1" spans="1:41" x14ac:dyDescent="0.4">
      <c r="A1" s="4" t="s">
        <v>0</v>
      </c>
      <c r="B1" s="4" t="s">
        <v>78</v>
      </c>
      <c r="C1" s="4" t="s">
        <v>79</v>
      </c>
      <c r="D1" s="4" t="s">
        <v>97</v>
      </c>
      <c r="E1" s="31" t="s">
        <v>96</v>
      </c>
      <c r="F1" s="4" t="s">
        <v>112</v>
      </c>
      <c r="G1" s="4" t="s">
        <v>81</v>
      </c>
      <c r="H1" s="4" t="s">
        <v>80</v>
      </c>
      <c r="I1" s="4" t="s">
        <v>82</v>
      </c>
      <c r="J1" s="4" t="s">
        <v>83</v>
      </c>
      <c r="K1" s="4" t="s">
        <v>88</v>
      </c>
      <c r="L1" s="4" t="s">
        <v>89</v>
      </c>
      <c r="M1" s="4" t="s">
        <v>90</v>
      </c>
      <c r="N1" s="4" t="s">
        <v>91</v>
      </c>
      <c r="O1" s="4" t="s">
        <v>92</v>
      </c>
      <c r="P1" s="4" t="s">
        <v>93</v>
      </c>
      <c r="Q1" s="4" t="s">
        <v>87</v>
      </c>
      <c r="R1" s="4" t="s">
        <v>86</v>
      </c>
      <c r="S1" s="31" t="s">
        <v>110</v>
      </c>
      <c r="T1" s="4" t="s">
        <v>95</v>
      </c>
      <c r="U1" s="4" t="s">
        <v>94</v>
      </c>
      <c r="V1" s="4" t="s">
        <v>99</v>
      </c>
      <c r="W1" s="4" t="s">
        <v>85</v>
      </c>
      <c r="X1" s="4" t="s">
        <v>84</v>
      </c>
      <c r="Y1" s="4" t="s">
        <v>121</v>
      </c>
      <c r="Z1" s="4" t="s">
        <v>103</v>
      </c>
      <c r="AA1" s="4" t="s">
        <v>98</v>
      </c>
      <c r="AB1" s="4" t="s">
        <v>100</v>
      </c>
      <c r="AC1" s="4" t="s">
        <v>101</v>
      </c>
      <c r="AD1" s="4" t="s">
        <v>102</v>
      </c>
      <c r="AE1" s="4" t="s">
        <v>106</v>
      </c>
      <c r="AF1" s="4" t="s">
        <v>104</v>
      </c>
      <c r="AG1" s="4" t="s">
        <v>105</v>
      </c>
      <c r="AH1" s="4" t="s">
        <v>107</v>
      </c>
      <c r="AI1" s="4" t="s">
        <v>108</v>
      </c>
      <c r="AJ1" s="4" t="s">
        <v>109</v>
      </c>
      <c r="AK1" s="4" t="s">
        <v>111</v>
      </c>
      <c r="AL1" s="4" t="s">
        <v>113</v>
      </c>
      <c r="AM1" s="4" t="s">
        <v>114</v>
      </c>
      <c r="AN1" s="4" t="s">
        <v>115</v>
      </c>
      <c r="AO1" s="4" t="s">
        <v>116</v>
      </c>
    </row>
    <row r="2" spans="1:41" x14ac:dyDescent="0.4">
      <c r="A2" s="3" t="s">
        <v>1</v>
      </c>
      <c r="B2" s="14">
        <v>1413.7313779316416</v>
      </c>
      <c r="C2" s="6">
        <v>954</v>
      </c>
      <c r="D2" s="12">
        <v>1.3034833991000001</v>
      </c>
      <c r="E2" s="32">
        <v>57.628335550999999</v>
      </c>
      <c r="F2" s="12">
        <v>6.39065472353</v>
      </c>
      <c r="G2" s="7">
        <v>18600</v>
      </c>
      <c r="H2" s="7">
        <v>190000</v>
      </c>
      <c r="I2" s="9">
        <f>K2/B2</f>
        <v>0.37503484333332582</v>
      </c>
      <c r="J2" s="9">
        <f>M2/B2</f>
        <v>0.11495394369155937</v>
      </c>
      <c r="K2" s="10">
        <v>530.19852583800002</v>
      </c>
      <c r="L2" s="5">
        <v>542.59135740670069</v>
      </c>
      <c r="M2" s="5">
        <v>162.51399721374457</v>
      </c>
      <c r="N2" s="10">
        <v>30.288958419543402</v>
      </c>
      <c r="O2" s="12">
        <v>29914.010937694304</v>
      </c>
      <c r="P2" s="6">
        <v>38</v>
      </c>
      <c r="Q2" s="6">
        <v>2671</v>
      </c>
      <c r="R2" s="6">
        <v>954</v>
      </c>
      <c r="S2" s="36">
        <f>(Q2-R2)/Q2</f>
        <v>0.64283040059902663</v>
      </c>
      <c r="T2" s="12">
        <v>19.367605209400001</v>
      </c>
      <c r="U2" s="12">
        <v>4.0159028718299998</v>
      </c>
      <c r="V2" s="5">
        <f>R2/100/B2</f>
        <v>6.7480994967781555E-3</v>
      </c>
      <c r="W2" s="14">
        <v>729.05769343282714</v>
      </c>
      <c r="X2" s="14">
        <v>120.730205983643</v>
      </c>
      <c r="Y2" s="14">
        <f>X2/B2</f>
        <v>8.539826438617866E-2</v>
      </c>
      <c r="Z2" s="14">
        <v>563.94347851517216</v>
      </c>
      <c r="AA2" s="15">
        <v>0.60109573337740552</v>
      </c>
      <c r="AB2" s="16">
        <f t="shared" ref="AB2:AB33" si="0">N2/P2</f>
        <v>0.79707785314587898</v>
      </c>
      <c r="AC2" s="17">
        <v>12751.273570501304</v>
      </c>
      <c r="AD2" s="16">
        <v>5.412200060026934</v>
      </c>
      <c r="AE2" s="17">
        <f>N2/R2*10000</f>
        <v>317.4943230560105</v>
      </c>
      <c r="AF2" s="17">
        <f>Z2/R2*10000</f>
        <v>5911.3572171401693</v>
      </c>
      <c r="AG2" s="17">
        <v>960</v>
      </c>
      <c r="AH2" s="17">
        <v>315.50998353691045</v>
      </c>
      <c r="AI2" s="16">
        <v>0.76624274772700007</v>
      </c>
      <c r="AJ2" s="17">
        <f>L2/R2*10000</f>
        <v>5687.5404340325022</v>
      </c>
      <c r="AK2" s="16">
        <v>-1.8926251432900001</v>
      </c>
      <c r="AL2" s="5">
        <v>0.96861299999999995</v>
      </c>
      <c r="AM2" s="5">
        <v>-0.370141</v>
      </c>
      <c r="AN2" s="5">
        <v>0.71127700000000005</v>
      </c>
      <c r="AO2" s="30" t="s">
        <v>117</v>
      </c>
    </row>
    <row r="3" spans="1:41" x14ac:dyDescent="0.4">
      <c r="A3" s="3" t="s">
        <v>2</v>
      </c>
      <c r="B3" s="14">
        <v>2478.5014038986092</v>
      </c>
      <c r="C3" s="6">
        <v>4973</v>
      </c>
      <c r="D3" s="12">
        <v>4.8720502401100001</v>
      </c>
      <c r="E3" s="32">
        <v>56.763963331399999</v>
      </c>
      <c r="F3" s="12">
        <v>5.7804578382199994</v>
      </c>
      <c r="G3" s="7">
        <v>17300</v>
      </c>
      <c r="H3" s="7">
        <v>160000</v>
      </c>
      <c r="I3" s="9">
        <f t="shared" ref="I3:I66" si="1">K3/B3</f>
        <v>0.12642077905993307</v>
      </c>
      <c r="J3" s="9">
        <f t="shared" ref="J3:J66" si="2">M3/B3</f>
        <v>0.33001139376956595</v>
      </c>
      <c r="K3" s="10">
        <v>313.33407838199997</v>
      </c>
      <c r="L3" s="5">
        <v>927.60413435153441</v>
      </c>
      <c r="M3" s="5">
        <v>817.93370276040594</v>
      </c>
      <c r="N3" s="10">
        <v>73.334427017722788</v>
      </c>
      <c r="O3" s="12">
        <v>39008.5018076009</v>
      </c>
      <c r="P3" s="6">
        <v>49</v>
      </c>
      <c r="Q3" s="6">
        <v>5520</v>
      </c>
      <c r="R3" s="6">
        <v>4973</v>
      </c>
      <c r="S3" s="36">
        <f t="shared" ref="S3:S66" si="3">(Q3-R3)/Q3</f>
        <v>9.9094202898550726E-2</v>
      </c>
      <c r="T3" s="12">
        <v>28.7119121552</v>
      </c>
      <c r="U3" s="12">
        <v>2.3508014681099998</v>
      </c>
      <c r="V3" s="5">
        <f t="shared" ref="V3:V66" si="4">R3/100/B3</f>
        <v>2.0064543809326145E-2</v>
      </c>
      <c r="W3" s="14">
        <v>1768.4376209311295</v>
      </c>
      <c r="X3" s="14">
        <v>287.95339838367659</v>
      </c>
      <c r="Y3" s="14">
        <f t="shared" ref="Y3:Y66" si="5">X3/B3</f>
        <v>0.11618044594638294</v>
      </c>
      <c r="Z3" s="14">
        <v>422.11038458380597</v>
      </c>
      <c r="AA3" s="15">
        <v>0.82969128687204441</v>
      </c>
      <c r="AB3" s="16">
        <f t="shared" si="0"/>
        <v>1.496620959545363</v>
      </c>
      <c r="AC3" s="17">
        <v>13330.065855501089</v>
      </c>
      <c r="AD3" s="16">
        <v>3.3609313130444138</v>
      </c>
      <c r="AE3" s="17">
        <f t="shared" ref="AE3:AE66" si="6">N3/R3*10000</f>
        <v>147.46516593147555</v>
      </c>
      <c r="AF3" s="17">
        <f t="shared" ref="AF3:AF66" si="7">Z3/R3*10000</f>
        <v>848.80431245486818</v>
      </c>
      <c r="AG3" s="17">
        <v>1748</v>
      </c>
      <c r="AH3" s="17">
        <v>419.53333534166353</v>
      </c>
      <c r="AI3" s="16">
        <v>7.2082440391099997E-2</v>
      </c>
      <c r="AJ3" s="17">
        <f t="shared" ref="AJ3:AJ66" si="8">L3/R3*10000</f>
        <v>1865.2807849417543</v>
      </c>
      <c r="AK3" s="16">
        <v>17.934050361499999</v>
      </c>
      <c r="AL3" s="5">
        <v>1.013444</v>
      </c>
      <c r="AM3" s="5">
        <v>0.18002899999999999</v>
      </c>
      <c r="AN3" s="5">
        <v>0.85712999999999995</v>
      </c>
      <c r="AO3" s="30" t="s">
        <v>117</v>
      </c>
    </row>
    <row r="4" spans="1:41" x14ac:dyDescent="0.4">
      <c r="A4" s="3" t="s">
        <v>3</v>
      </c>
      <c r="B4" s="14">
        <v>668.01470988205926</v>
      </c>
      <c r="C4" s="6">
        <v>1388</v>
      </c>
      <c r="D4" s="12">
        <v>0.84175640294699994</v>
      </c>
      <c r="E4" s="32">
        <v>55.2509154611</v>
      </c>
      <c r="F4" s="12">
        <v>4.5120513412199994</v>
      </c>
      <c r="G4" s="7">
        <v>14300</v>
      </c>
      <c r="H4" s="7">
        <v>210000</v>
      </c>
      <c r="I4" s="9">
        <f t="shared" si="1"/>
        <v>0.30112398722554296</v>
      </c>
      <c r="J4" s="9">
        <f t="shared" si="2"/>
        <v>0.27124010042637209</v>
      </c>
      <c r="K4" s="10">
        <v>201.15525296499999</v>
      </c>
      <c r="L4" s="5">
        <v>172.94167888768001</v>
      </c>
      <c r="M4" s="5">
        <v>181.19237699470358</v>
      </c>
      <c r="N4" s="10">
        <v>26.378972870647701</v>
      </c>
      <c r="O4" s="12">
        <v>19444.794514299399</v>
      </c>
      <c r="P4" s="6">
        <v>21</v>
      </c>
      <c r="Q4" s="6">
        <v>1388</v>
      </c>
      <c r="R4" s="6">
        <v>1228</v>
      </c>
      <c r="S4" s="36">
        <f t="shared" si="3"/>
        <v>0.11527377521613832</v>
      </c>
      <c r="T4" s="12">
        <v>24.324625015300001</v>
      </c>
      <c r="U4" s="12">
        <v>2.4529432885000002</v>
      </c>
      <c r="V4" s="5">
        <f t="shared" si="4"/>
        <v>1.8382828728678871E-2</v>
      </c>
      <c r="W4" s="14">
        <v>366.88927819488498</v>
      </c>
      <c r="X4" s="14">
        <v>181.64092052096976</v>
      </c>
      <c r="Y4" s="14">
        <f t="shared" si="5"/>
        <v>0.27191155798506172</v>
      </c>
      <c r="Z4" s="14">
        <v>119.48451116620487</v>
      </c>
      <c r="AA4" s="15">
        <v>0.82113491005714534</v>
      </c>
      <c r="AB4" s="16">
        <f t="shared" si="0"/>
        <v>1.2561415652689381</v>
      </c>
      <c r="AC4" s="17">
        <v>8580.0316076032377</v>
      </c>
      <c r="AD4" s="16">
        <v>3.1756272418342246</v>
      </c>
      <c r="AE4" s="17">
        <f t="shared" si="6"/>
        <v>214.81248265999756</v>
      </c>
      <c r="AF4" s="17">
        <f t="shared" si="7"/>
        <v>973.00090526225461</v>
      </c>
      <c r="AG4" s="17">
        <v>419</v>
      </c>
      <c r="AH4" s="17">
        <v>629.56975824934841</v>
      </c>
      <c r="AI4" s="16">
        <v>0.73245790334499994</v>
      </c>
      <c r="AJ4" s="17">
        <f t="shared" si="8"/>
        <v>1408.31986064886</v>
      </c>
      <c r="AK4" s="16">
        <v>10.484999999999999</v>
      </c>
      <c r="AL4" s="5">
        <v>1.354571</v>
      </c>
      <c r="AM4" s="5">
        <v>3.1084459999999998</v>
      </c>
      <c r="AN4" s="5">
        <v>1.8810000000000001E-3</v>
      </c>
      <c r="AO4" s="30" t="s">
        <v>117</v>
      </c>
    </row>
    <row r="5" spans="1:41" x14ac:dyDescent="0.4">
      <c r="A5" s="3" t="s">
        <v>4</v>
      </c>
      <c r="B5" s="14">
        <v>726.36135367163263</v>
      </c>
      <c r="C5" s="6">
        <v>2617</v>
      </c>
      <c r="D5" s="12">
        <v>2.75043457055</v>
      </c>
      <c r="E5" s="32">
        <v>54.149410813900005</v>
      </c>
      <c r="F5" s="12">
        <v>3.55478974617</v>
      </c>
      <c r="G5" s="7">
        <v>19520</v>
      </c>
      <c r="H5" s="7">
        <v>250000</v>
      </c>
      <c r="I5" s="9">
        <f t="shared" si="1"/>
        <v>0.37212008000110658</v>
      </c>
      <c r="J5" s="9">
        <f t="shared" si="2"/>
        <v>0.19410180059757284</v>
      </c>
      <c r="K5" s="10">
        <v>270.29364503800002</v>
      </c>
      <c r="L5" s="5">
        <v>322.2811596350827</v>
      </c>
      <c r="M5" s="5">
        <v>140.98804663215432</v>
      </c>
      <c r="N5" s="10">
        <v>47.292323060274008</v>
      </c>
      <c r="O5" s="12">
        <v>23433.566343809001</v>
      </c>
      <c r="P5" s="6">
        <v>16</v>
      </c>
      <c r="Q5" s="6">
        <v>2955</v>
      </c>
      <c r="R5" s="6">
        <v>2617</v>
      </c>
      <c r="S5" s="36">
        <f t="shared" si="3"/>
        <v>0.1143824027072758</v>
      </c>
      <c r="T5" s="12">
        <v>11.467219352700001</v>
      </c>
      <c r="U5" s="12">
        <v>3.2274065094000002</v>
      </c>
      <c r="V5" s="5">
        <f t="shared" si="4"/>
        <v>3.6028899207970137E-2</v>
      </c>
      <c r="W5" s="14">
        <v>477.10098471203929</v>
      </c>
      <c r="X5" s="14">
        <v>66.069338251788807</v>
      </c>
      <c r="Y5" s="14">
        <f t="shared" si="5"/>
        <v>9.0959324746311992E-2</v>
      </c>
      <c r="Z5" s="14">
        <v>183.19103070780523</v>
      </c>
      <c r="AA5" s="15">
        <v>0.74779628654277219</v>
      </c>
      <c r="AB5" s="16">
        <f t="shared" si="0"/>
        <v>2.9557701912671255</v>
      </c>
      <c r="AC5" s="17">
        <v>8935.9499325387187</v>
      </c>
      <c r="AD5" s="16">
        <v>1.6122491884721653</v>
      </c>
      <c r="AE5" s="17">
        <f t="shared" si="6"/>
        <v>180.71197195366452</v>
      </c>
      <c r="AF5" s="17">
        <f t="shared" si="7"/>
        <v>700.00393850899968</v>
      </c>
      <c r="AG5" s="17">
        <v>989</v>
      </c>
      <c r="AH5" s="17">
        <v>478.18324631217399</v>
      </c>
      <c r="AI5" s="16">
        <v>0.41102688310300001</v>
      </c>
      <c r="AJ5" s="17">
        <f t="shared" si="8"/>
        <v>1231.4908660110154</v>
      </c>
      <c r="AK5" s="16">
        <v>2.5664847432400002</v>
      </c>
      <c r="AL5" s="5">
        <v>1.5119469999999999</v>
      </c>
      <c r="AM5" s="5">
        <v>3.9175599999999999</v>
      </c>
      <c r="AN5" s="5">
        <v>3.9175599999999999</v>
      </c>
      <c r="AO5" s="30" t="s">
        <v>118</v>
      </c>
    </row>
    <row r="6" spans="1:41" x14ac:dyDescent="0.4">
      <c r="A6" s="3" t="s">
        <v>5</v>
      </c>
      <c r="B6" s="14">
        <v>979.18846730534528</v>
      </c>
      <c r="C6" s="6">
        <v>699</v>
      </c>
      <c r="D6" s="12">
        <v>2.2583940138399998</v>
      </c>
      <c r="E6" s="32">
        <v>53.023863437999999</v>
      </c>
      <c r="F6" s="12">
        <v>2.3481696937700001</v>
      </c>
      <c r="G6" s="7">
        <v>20430</v>
      </c>
      <c r="H6" s="7">
        <v>250500</v>
      </c>
      <c r="I6" s="9">
        <f t="shared" si="1"/>
        <v>1.5785144156707148E-2</v>
      </c>
      <c r="J6" s="9">
        <f t="shared" si="2"/>
        <v>0.25117657344570515</v>
      </c>
      <c r="K6" s="10">
        <v>15.456631113</v>
      </c>
      <c r="L6" s="5">
        <v>423.71242860669355</v>
      </c>
      <c r="M6" s="5">
        <v>245.94920397530851</v>
      </c>
      <c r="N6" s="10">
        <v>38.853986077066899</v>
      </c>
      <c r="O6" s="12">
        <v>19487.315814918002</v>
      </c>
      <c r="P6" s="6">
        <v>16</v>
      </c>
      <c r="Q6" s="6">
        <v>784</v>
      </c>
      <c r="R6" s="6">
        <v>699</v>
      </c>
      <c r="S6" s="36">
        <f t="shared" si="3"/>
        <v>0.10841836734693877</v>
      </c>
      <c r="T6" s="12">
        <v>9.8004865646399999</v>
      </c>
      <c r="U6" s="12">
        <v>2.1935333258799998</v>
      </c>
      <c r="V6" s="5">
        <f t="shared" si="4"/>
        <v>7.1385644678148286E-3</v>
      </c>
      <c r="W6" s="14">
        <v>680.17982696931529</v>
      </c>
      <c r="X6" s="14">
        <v>110.31024097492221</v>
      </c>
      <c r="Y6" s="14">
        <f t="shared" si="5"/>
        <v>0.11265475917877985</v>
      </c>
      <c r="Z6" s="14">
        <v>188.69839936110819</v>
      </c>
      <c r="AA6" s="13">
        <v>0.80729103164338534</v>
      </c>
      <c r="AB6" s="16">
        <f t="shared" si="0"/>
        <v>2.4283741298166812</v>
      </c>
      <c r="AC6" s="17">
        <v>7805.3634139839314</v>
      </c>
      <c r="AD6" s="16">
        <v>2.2784346959629116</v>
      </c>
      <c r="AE6" s="17">
        <f t="shared" si="6"/>
        <v>555.85101683929759</v>
      </c>
      <c r="AF6" s="17">
        <f t="shared" si="7"/>
        <v>2699.5479164679282</v>
      </c>
      <c r="AG6" s="17">
        <v>202</v>
      </c>
      <c r="AH6" s="17">
        <v>1923.4646572805395</v>
      </c>
      <c r="AI6" s="16">
        <v>1.38214328198E-2</v>
      </c>
      <c r="AJ6" s="17">
        <f t="shared" si="8"/>
        <v>6061.6942576064885</v>
      </c>
      <c r="AK6" s="16">
        <v>11.969855711799999</v>
      </c>
      <c r="AL6" s="5">
        <v>1.20272</v>
      </c>
      <c r="AM6" s="5">
        <v>1.5512729999999999</v>
      </c>
      <c r="AN6" s="5">
        <v>0.120836</v>
      </c>
      <c r="AO6" s="30" t="s">
        <v>118</v>
      </c>
    </row>
    <row r="7" spans="1:41" x14ac:dyDescent="0.4">
      <c r="A7" s="3" t="s">
        <v>6</v>
      </c>
      <c r="B7" s="14">
        <v>1437.2249162236562</v>
      </c>
      <c r="C7" s="6">
        <v>1735</v>
      </c>
      <c r="D7" s="12">
        <v>0.31220964661299999</v>
      </c>
      <c r="E7" s="32">
        <v>52.077299538799998</v>
      </c>
      <c r="F7" s="12">
        <v>4.2254137377600003</v>
      </c>
      <c r="G7" s="7">
        <v>18200</v>
      </c>
      <c r="H7" s="7">
        <v>236700</v>
      </c>
      <c r="I7" s="9">
        <f t="shared" si="1"/>
        <v>0.45073634542054514</v>
      </c>
      <c r="J7" s="9">
        <f t="shared" si="2"/>
        <v>9.9780532589139465E-2</v>
      </c>
      <c r="K7" s="10">
        <v>647.80950628599999</v>
      </c>
      <c r="L7" s="5">
        <v>758.9143975310501</v>
      </c>
      <c r="M7" s="5">
        <v>143.40706759117776</v>
      </c>
      <c r="N7" s="10">
        <v>54.410939592996407</v>
      </c>
      <c r="O7" s="12">
        <v>30525.413872548801</v>
      </c>
      <c r="P7" s="6">
        <v>12</v>
      </c>
      <c r="Q7" s="6">
        <v>3890</v>
      </c>
      <c r="R7" s="6">
        <v>1735</v>
      </c>
      <c r="S7" s="36">
        <f t="shared" si="3"/>
        <v>0.55398457583547556</v>
      </c>
      <c r="T7" s="12">
        <v>28.1138496399</v>
      </c>
      <c r="U7" s="12">
        <v>2.84839972311</v>
      </c>
      <c r="V7" s="5">
        <f t="shared" si="4"/>
        <v>1.2071875323166226E-2</v>
      </c>
      <c r="W7" s="14">
        <v>921.64390335652683</v>
      </c>
      <c r="X7" s="14">
        <v>132.16153473702494</v>
      </c>
      <c r="Y7" s="14">
        <f t="shared" si="5"/>
        <v>9.1956055899923173E-2</v>
      </c>
      <c r="Z7" s="14">
        <v>383.41947813010455</v>
      </c>
      <c r="AA7" s="13">
        <v>0.73322235524725765</v>
      </c>
      <c r="AB7" s="16">
        <f t="shared" si="0"/>
        <v>4.5342449660830342</v>
      </c>
      <c r="AC7" s="17">
        <v>11239.31917607015</v>
      </c>
      <c r="AD7" s="16">
        <v>1.7070494815249311</v>
      </c>
      <c r="AE7" s="17">
        <f t="shared" si="6"/>
        <v>313.60772099709743</v>
      </c>
      <c r="AF7" s="17">
        <f t="shared" si="7"/>
        <v>2209.9105367729367</v>
      </c>
      <c r="AG7" s="17">
        <v>1196</v>
      </c>
      <c r="AH7" s="17">
        <v>454.94096649662549</v>
      </c>
      <c r="AI7" s="16">
        <v>9.1144173282400001E-2</v>
      </c>
      <c r="AJ7" s="17">
        <f t="shared" si="8"/>
        <v>4374.1463834642655</v>
      </c>
      <c r="AK7" s="16">
        <v>4.4478500689500002</v>
      </c>
      <c r="AL7" s="5">
        <v>1.287812</v>
      </c>
      <c r="AM7" s="5">
        <v>1.907348</v>
      </c>
      <c r="AN7" s="5">
        <v>5.6475999999999998E-2</v>
      </c>
      <c r="AO7" s="30" t="s">
        <v>118</v>
      </c>
    </row>
    <row r="8" spans="1:41" x14ac:dyDescent="0.4">
      <c r="A8" s="3" t="s">
        <v>7</v>
      </c>
      <c r="B8" s="14">
        <v>1496.6712375718066</v>
      </c>
      <c r="C8" s="6">
        <v>4613</v>
      </c>
      <c r="D8" s="12">
        <v>1.3874232101099999</v>
      </c>
      <c r="E8" s="32">
        <v>51.844358789099999</v>
      </c>
      <c r="F8" s="12">
        <v>4.8217427546999998</v>
      </c>
      <c r="G8" s="7">
        <v>16300</v>
      </c>
      <c r="H8" s="7">
        <v>274300</v>
      </c>
      <c r="I8" s="9">
        <f t="shared" si="1"/>
        <v>0.46247353997994589</v>
      </c>
      <c r="J8" s="9">
        <f t="shared" si="2"/>
        <v>0.28109147277662505</v>
      </c>
      <c r="K8" s="10">
        <v>692.17084542600003</v>
      </c>
      <c r="L8" s="5">
        <v>513.77223457146897</v>
      </c>
      <c r="M8" s="5">
        <v>420.70152243147317</v>
      </c>
      <c r="N8" s="10">
        <v>37.916626629400646</v>
      </c>
      <c r="O8" s="12">
        <v>28558.989706536104</v>
      </c>
      <c r="P8" s="6">
        <v>35</v>
      </c>
      <c r="Q8" s="26">
        <v>4613</v>
      </c>
      <c r="R8" s="6">
        <v>3582</v>
      </c>
      <c r="S8" s="36">
        <f t="shared" si="3"/>
        <v>0.22349880771732061</v>
      </c>
      <c r="T8" s="12">
        <v>28.865787506099998</v>
      </c>
      <c r="U8" s="12">
        <v>3.9115082824799998</v>
      </c>
      <c r="V8" s="5">
        <f t="shared" si="4"/>
        <v>2.3933111762149063E-2</v>
      </c>
      <c r="W8" s="14">
        <v>959.35509437214012</v>
      </c>
      <c r="X8" s="14">
        <v>98.153839753882494</v>
      </c>
      <c r="Y8" s="14">
        <f t="shared" si="5"/>
        <v>6.5581429835671112E-2</v>
      </c>
      <c r="Z8" s="14">
        <v>439.16230344578508</v>
      </c>
      <c r="AA8" s="13">
        <v>0.70657396733414946</v>
      </c>
      <c r="AB8" s="16">
        <f t="shared" si="0"/>
        <v>1.0833321894114469</v>
      </c>
      <c r="AC8" s="17">
        <v>11508.942410600926</v>
      </c>
      <c r="AD8" s="16">
        <v>4.26927939994557</v>
      </c>
      <c r="AE8" s="17">
        <f t="shared" si="6"/>
        <v>105.85322900446859</v>
      </c>
      <c r="AF8" s="17">
        <f t="shared" si="7"/>
        <v>1226.0254144215105</v>
      </c>
      <c r="AG8" s="17">
        <v>1011</v>
      </c>
      <c r="AH8" s="17">
        <v>375.04081730366619</v>
      </c>
      <c r="AI8" s="16">
        <v>0.14877966620800001</v>
      </c>
      <c r="AJ8" s="17">
        <f t="shared" si="8"/>
        <v>1434.3166794290032</v>
      </c>
      <c r="AK8" s="16">
        <v>-0.61816870077599995</v>
      </c>
      <c r="AL8" s="5">
        <v>1.001987</v>
      </c>
      <c r="AM8" s="5">
        <v>2.2492000000000002E-2</v>
      </c>
      <c r="AN8" s="5">
        <v>0.98205600000000004</v>
      </c>
      <c r="AO8" s="30" t="s">
        <v>117</v>
      </c>
    </row>
    <row r="9" spans="1:41" x14ac:dyDescent="0.4">
      <c r="A9" s="3" t="s">
        <v>8</v>
      </c>
      <c r="B9" s="14">
        <v>879.70914945198467</v>
      </c>
      <c r="C9" s="6">
        <v>1211</v>
      </c>
      <c r="D9" s="12">
        <v>1.1521949771500002</v>
      </c>
      <c r="E9" s="32">
        <v>50.074238022099998</v>
      </c>
      <c r="F9" s="12">
        <v>5.7870430296900004</v>
      </c>
      <c r="G9" s="7">
        <v>19100</v>
      </c>
      <c r="H9" s="7">
        <v>290000</v>
      </c>
      <c r="I9" s="9">
        <f t="shared" si="1"/>
        <v>0.31592312295845815</v>
      </c>
      <c r="J9" s="9">
        <f t="shared" si="2"/>
        <v>0.32564589313496189</v>
      </c>
      <c r="K9" s="10">
        <v>277.92046178999999</v>
      </c>
      <c r="L9" s="5">
        <v>250.87179120394961</v>
      </c>
      <c r="M9" s="5">
        <v>286.47367167228924</v>
      </c>
      <c r="N9" s="10">
        <v>30.760805320164597</v>
      </c>
      <c r="O9" s="12">
        <v>18470.405034662203</v>
      </c>
      <c r="P9" s="6">
        <v>30</v>
      </c>
      <c r="Q9" s="6">
        <v>1574</v>
      </c>
      <c r="R9" s="6">
        <v>1211</v>
      </c>
      <c r="S9" s="36">
        <f t="shared" si="3"/>
        <v>0.23062261753494281</v>
      </c>
      <c r="T9" s="12">
        <v>8.4065837860099997</v>
      </c>
      <c r="U9" s="12">
        <v>2.1014106452300001</v>
      </c>
      <c r="V9" s="5">
        <f t="shared" si="4"/>
        <v>1.3765913435757638E-2</v>
      </c>
      <c r="W9" s="14">
        <v>557.68978278600355</v>
      </c>
      <c r="X9" s="14">
        <v>192.94730848704367</v>
      </c>
      <c r="Y9" s="14">
        <f t="shared" si="5"/>
        <v>0.21933079655615759</v>
      </c>
      <c r="Z9" s="14">
        <v>129.07205817893774</v>
      </c>
      <c r="AA9" s="13">
        <v>0.85327871347098871</v>
      </c>
      <c r="AB9" s="16">
        <f t="shared" si="0"/>
        <v>1.0253601773388199</v>
      </c>
      <c r="AC9" s="17">
        <v>7842.9057104772201</v>
      </c>
      <c r="AD9" s="16">
        <v>3.7352679554563841</v>
      </c>
      <c r="AE9" s="17">
        <f t="shared" si="6"/>
        <v>254.01160462563664</v>
      </c>
      <c r="AF9" s="17">
        <f t="shared" si="7"/>
        <v>1065.8303730713274</v>
      </c>
      <c r="AG9" s="17">
        <v>619</v>
      </c>
      <c r="AH9" s="17">
        <v>496.94354313674631</v>
      </c>
      <c r="AI9" s="16">
        <v>1.0664899963800001</v>
      </c>
      <c r="AJ9" s="17">
        <f t="shared" si="8"/>
        <v>2071.6085153092454</v>
      </c>
      <c r="AK9" s="16">
        <v>10.9088304512</v>
      </c>
      <c r="AL9" s="5">
        <v>1.104824</v>
      </c>
      <c r="AM9" s="5">
        <v>1.0983830000000001</v>
      </c>
      <c r="AN9" s="5">
        <v>0.27203699999999997</v>
      </c>
      <c r="AO9" s="30" t="s">
        <v>118</v>
      </c>
    </row>
    <row r="10" spans="1:41" x14ac:dyDescent="0.4">
      <c r="A10" s="3" t="s">
        <v>9</v>
      </c>
      <c r="B10" s="14">
        <v>1416.4312034744864</v>
      </c>
      <c r="C10" s="6">
        <v>2790</v>
      </c>
      <c r="D10" s="12">
        <v>1.1705533552899998</v>
      </c>
      <c r="E10" s="32">
        <v>49.886891235599997</v>
      </c>
      <c r="F10" s="12">
        <v>3.5725103276499999</v>
      </c>
      <c r="G10" s="7">
        <v>12300</v>
      </c>
      <c r="H10" s="7">
        <v>165000</v>
      </c>
      <c r="I10" s="9">
        <f t="shared" si="1"/>
        <v>0.62973744078497129</v>
      </c>
      <c r="J10" s="9">
        <f t="shared" si="2"/>
        <v>0.20145687280327232</v>
      </c>
      <c r="K10" s="10">
        <v>891.97976112399999</v>
      </c>
      <c r="L10" s="5">
        <v>763.97270063694646</v>
      </c>
      <c r="M10" s="5">
        <v>285.34980079294553</v>
      </c>
      <c r="N10" s="10">
        <v>89.972713788242999</v>
      </c>
      <c r="O10" s="12">
        <v>52628.496491871003</v>
      </c>
      <c r="P10" s="6">
        <v>23</v>
      </c>
      <c r="Q10" s="6">
        <v>4855</v>
      </c>
      <c r="R10" s="6">
        <v>2790</v>
      </c>
      <c r="S10" s="36">
        <f t="shared" si="3"/>
        <v>0.42533470648815652</v>
      </c>
      <c r="T10" s="12">
        <v>21.407690048199999</v>
      </c>
      <c r="U10" s="12">
        <v>2.7560329692800001</v>
      </c>
      <c r="V10" s="5">
        <f t="shared" si="4"/>
        <v>1.969739153695688E-2</v>
      </c>
      <c r="W10" s="14">
        <v>1096.5179398794655</v>
      </c>
      <c r="X10" s="14">
        <v>155.9787493342146</v>
      </c>
      <c r="Y10" s="14">
        <f t="shared" si="5"/>
        <v>0.11012094971616049</v>
      </c>
      <c r="Z10" s="14">
        <v>163.93451426080807</v>
      </c>
      <c r="AA10" s="15">
        <v>0.88426228265892681</v>
      </c>
      <c r="AB10" s="16">
        <f t="shared" si="0"/>
        <v>3.9118571212279565</v>
      </c>
      <c r="AC10" s="17">
        <v>17088.079589434539</v>
      </c>
      <c r="AD10" s="16">
        <v>1.4187697778476422</v>
      </c>
      <c r="AE10" s="17">
        <f t="shared" si="6"/>
        <v>322.48284511915057</v>
      </c>
      <c r="AF10" s="17">
        <f t="shared" si="7"/>
        <v>587.57890416060241</v>
      </c>
      <c r="AG10" s="17">
        <v>1766</v>
      </c>
      <c r="AH10" s="17">
        <v>509.47176550533976</v>
      </c>
      <c r="AI10" s="16">
        <v>0.409331813308</v>
      </c>
      <c r="AJ10" s="17">
        <f t="shared" si="8"/>
        <v>2738.2534073008837</v>
      </c>
      <c r="AK10" s="16">
        <v>24.9423308987</v>
      </c>
      <c r="AL10" s="5">
        <v>1.422706</v>
      </c>
      <c r="AM10" s="5">
        <v>3.8782260000000002</v>
      </c>
      <c r="AN10" s="5">
        <v>1.05E-4</v>
      </c>
      <c r="AO10" s="30" t="s">
        <v>119</v>
      </c>
    </row>
    <row r="11" spans="1:41" x14ac:dyDescent="0.4">
      <c r="A11" s="3" t="s">
        <v>10</v>
      </c>
      <c r="B11" s="14">
        <v>1416.6218498221169</v>
      </c>
      <c r="C11" s="6">
        <v>2478</v>
      </c>
      <c r="D11" s="12">
        <v>0.914458391935</v>
      </c>
      <c r="E11" s="32">
        <v>46.7133003247</v>
      </c>
      <c r="F11" s="12">
        <v>6.1103040932000008</v>
      </c>
      <c r="G11" s="7">
        <v>12700</v>
      </c>
      <c r="H11" s="7">
        <v>159000</v>
      </c>
      <c r="I11" s="9">
        <f t="shared" si="1"/>
        <v>0.23769226049865136</v>
      </c>
      <c r="J11" s="9">
        <f t="shared" si="2"/>
        <v>0.13169852896615938</v>
      </c>
      <c r="K11" s="10">
        <v>336.72004975599998</v>
      </c>
      <c r="L11" s="5">
        <v>821.73886862892994</v>
      </c>
      <c r="M11" s="5">
        <v>186.56701372289234</v>
      </c>
      <c r="N11" s="10">
        <v>72.662828680588845</v>
      </c>
      <c r="O11" s="12">
        <v>47090.6752693054</v>
      </c>
      <c r="P11" s="6">
        <v>29</v>
      </c>
      <c r="Q11" s="6">
        <v>4917</v>
      </c>
      <c r="R11" s="6">
        <v>2478</v>
      </c>
      <c r="S11" s="36">
        <f t="shared" si="3"/>
        <v>0.49603416717510679</v>
      </c>
      <c r="T11" s="12">
        <v>9.1305122375500005</v>
      </c>
      <c r="U11" s="12">
        <v>2.0931112889899999</v>
      </c>
      <c r="V11" s="5">
        <f t="shared" si="4"/>
        <v>1.7492318082706113E-2</v>
      </c>
      <c r="W11" s="14">
        <v>1057.5343965794191</v>
      </c>
      <c r="X11" s="14">
        <v>191.56669112397392</v>
      </c>
      <c r="Y11" s="14">
        <f t="shared" si="5"/>
        <v>0.13522782466473227</v>
      </c>
      <c r="Z11" s="14">
        <v>167.52076211872222</v>
      </c>
      <c r="AA11" s="13">
        <v>0.88174630926400066</v>
      </c>
      <c r="AB11" s="16">
        <f t="shared" si="0"/>
        <v>2.5056147820892707</v>
      </c>
      <c r="AC11" s="17">
        <v>16128.977759561674</v>
      </c>
      <c r="AD11" s="16">
        <v>1.9727757876021728</v>
      </c>
      <c r="AE11" s="17">
        <f t="shared" si="6"/>
        <v>293.23175415895417</v>
      </c>
      <c r="AF11" s="17">
        <f t="shared" si="7"/>
        <v>676.03213122971033</v>
      </c>
      <c r="AG11" s="17">
        <v>1598</v>
      </c>
      <c r="AH11" s="17">
        <v>454.71106808879125</v>
      </c>
      <c r="AI11" s="16">
        <v>6.0738925648799999E-2</v>
      </c>
      <c r="AJ11" s="17">
        <f t="shared" si="8"/>
        <v>3316.1374843782482</v>
      </c>
      <c r="AK11" s="16">
        <v>24.507599364099999</v>
      </c>
      <c r="AL11" s="5">
        <v>1.3476360000000001</v>
      </c>
      <c r="AM11" s="5">
        <v>3.5814110000000001</v>
      </c>
      <c r="AN11" s="5">
        <v>3.4200000000000002E-4</v>
      </c>
      <c r="AO11" s="30" t="s">
        <v>119</v>
      </c>
    </row>
    <row r="12" spans="1:41" x14ac:dyDescent="0.4">
      <c r="A12" s="3" t="s">
        <v>11</v>
      </c>
      <c r="B12" s="14">
        <v>1354.4165206274465</v>
      </c>
      <c r="C12" s="6">
        <v>1772</v>
      </c>
      <c r="D12" s="12">
        <v>1.1449262621099998</v>
      </c>
      <c r="E12" s="32">
        <v>46.280588249699996</v>
      </c>
      <c r="F12" s="12">
        <v>3.0619851857799998</v>
      </c>
      <c r="G12" s="7">
        <v>13600</v>
      </c>
      <c r="H12" s="7">
        <v>162000</v>
      </c>
      <c r="I12" s="9">
        <f t="shared" si="1"/>
        <v>0.40146633869254739</v>
      </c>
      <c r="J12" s="9">
        <f t="shared" si="2"/>
        <v>0.19722575559899641</v>
      </c>
      <c r="K12" s="10">
        <v>543.75264160100005</v>
      </c>
      <c r="L12" s="5">
        <v>666.09980938353601</v>
      </c>
      <c r="M12" s="5">
        <v>267.12582167651186</v>
      </c>
      <c r="N12" s="10">
        <v>72.919263366847318</v>
      </c>
      <c r="O12" s="12">
        <v>48183.020151288008</v>
      </c>
      <c r="P12" s="6">
        <v>27</v>
      </c>
      <c r="Q12" s="6">
        <v>3598</v>
      </c>
      <c r="R12" s="6">
        <v>1772</v>
      </c>
      <c r="S12" s="36">
        <f t="shared" si="3"/>
        <v>0.50750416898276818</v>
      </c>
      <c r="T12" s="12">
        <v>9.5996541976900005</v>
      </c>
      <c r="U12" s="12">
        <v>2.4597515940000001</v>
      </c>
      <c r="V12" s="5">
        <f t="shared" si="4"/>
        <v>1.3083124526413069E-2</v>
      </c>
      <c r="W12" s="14">
        <v>969.53512157846865</v>
      </c>
      <c r="X12" s="14">
        <v>201.93733340912766</v>
      </c>
      <c r="Y12" s="14">
        <f t="shared" si="5"/>
        <v>0.14909544466836408</v>
      </c>
      <c r="Z12" s="14">
        <v>182.94406563984847</v>
      </c>
      <c r="AA12" s="13">
        <v>0.86492776568090035</v>
      </c>
      <c r="AB12" s="16">
        <f t="shared" si="0"/>
        <v>2.7007134580313821</v>
      </c>
      <c r="AC12" s="17">
        <v>16488.587386043255</v>
      </c>
      <c r="AD12" s="16">
        <v>1.854705796950985</v>
      </c>
      <c r="AE12" s="17">
        <f t="shared" si="6"/>
        <v>411.50825827791942</v>
      </c>
      <c r="AF12" s="17">
        <f t="shared" si="7"/>
        <v>1032.4157203151719</v>
      </c>
      <c r="AG12" s="17">
        <v>1318</v>
      </c>
      <c r="AH12" s="17">
        <v>553.2569299457308</v>
      </c>
      <c r="AI12" s="16">
        <v>9.4167227208500001E-2</v>
      </c>
      <c r="AJ12" s="17">
        <f t="shared" si="8"/>
        <v>3759.028269658781</v>
      </c>
      <c r="AK12" s="16">
        <v>28.272503656400001</v>
      </c>
      <c r="AL12" s="5">
        <v>1.164917</v>
      </c>
      <c r="AM12" s="5">
        <v>1.6393740000000001</v>
      </c>
      <c r="AN12" s="5">
        <v>0.101135</v>
      </c>
      <c r="AO12" s="30" t="s">
        <v>117</v>
      </c>
    </row>
    <row r="13" spans="1:41" x14ac:dyDescent="0.4">
      <c r="A13" s="3" t="s">
        <v>12</v>
      </c>
      <c r="B13" s="14">
        <v>1192.6678060391944</v>
      </c>
      <c r="C13" s="6">
        <v>321</v>
      </c>
      <c r="D13" s="12">
        <v>0.85181857109100001</v>
      </c>
      <c r="E13" s="32">
        <v>42.899459430100002</v>
      </c>
      <c r="F13" s="12">
        <v>3.8124671923900002</v>
      </c>
      <c r="G13" s="7">
        <v>14600</v>
      </c>
      <c r="H13" s="7">
        <v>200400</v>
      </c>
      <c r="I13" s="9">
        <f t="shared" si="1"/>
        <v>0.50154986153901604</v>
      </c>
      <c r="J13" s="9">
        <f t="shared" si="2"/>
        <v>0.40450253134462349</v>
      </c>
      <c r="K13" s="10">
        <v>598.18237298099996</v>
      </c>
      <c r="L13" s="5">
        <v>449.33067117496512</v>
      </c>
      <c r="M13" s="5">
        <v>482.43714659609253</v>
      </c>
      <c r="N13" s="10">
        <v>24.178785139234602</v>
      </c>
      <c r="O13" s="12">
        <v>18526.760293058702</v>
      </c>
      <c r="P13" s="6">
        <v>19</v>
      </c>
      <c r="Q13" s="6">
        <v>2156</v>
      </c>
      <c r="R13" s="6">
        <v>321</v>
      </c>
      <c r="S13" s="36">
        <f t="shared" si="3"/>
        <v>0.85111317254174401</v>
      </c>
      <c r="T13" s="12">
        <v>9.2755489349399998</v>
      </c>
      <c r="U13" s="12">
        <v>2.8217261052899998</v>
      </c>
      <c r="V13" s="5">
        <f t="shared" si="4"/>
        <v>2.6914451649871318E-3</v>
      </c>
      <c r="W13" s="14">
        <v>960.63292932455295</v>
      </c>
      <c r="X13" s="14">
        <v>78.899631839186711</v>
      </c>
      <c r="Y13" s="14">
        <f t="shared" si="5"/>
        <v>6.6153904246991843E-2</v>
      </c>
      <c r="Z13" s="14">
        <v>153.13524487545385</v>
      </c>
      <c r="AA13" s="15">
        <v>0.87160276809683401</v>
      </c>
      <c r="AB13" s="16">
        <f t="shared" si="0"/>
        <v>1.2725676389070844</v>
      </c>
      <c r="AC13" s="17">
        <v>8354.8924451210642</v>
      </c>
      <c r="AD13" s="16">
        <v>4.402837956835123</v>
      </c>
      <c r="AE13" s="17">
        <f t="shared" si="6"/>
        <v>753.23318190762006</v>
      </c>
      <c r="AF13" s="17">
        <f t="shared" si="7"/>
        <v>4770.568376182363</v>
      </c>
      <c r="AG13" s="17">
        <v>709</v>
      </c>
      <c r="AH13" s="17">
        <v>341.02658870570667</v>
      </c>
      <c r="AI13" s="16">
        <v>0.37014841424399997</v>
      </c>
      <c r="AJ13" s="17">
        <f t="shared" si="8"/>
        <v>13997.840223519162</v>
      </c>
      <c r="AK13" s="16">
        <v>87.494828237099995</v>
      </c>
      <c r="AL13" s="5">
        <v>1.3121130000000001</v>
      </c>
      <c r="AM13" s="5">
        <v>2.6026729999999998</v>
      </c>
      <c r="AN13" s="5">
        <v>9.2499999999999995E-3</v>
      </c>
      <c r="AO13" s="30" t="s">
        <v>117</v>
      </c>
    </row>
    <row r="14" spans="1:41" x14ac:dyDescent="0.4">
      <c r="A14" s="3" t="s">
        <v>13</v>
      </c>
      <c r="B14" s="14">
        <v>1374.110400806351</v>
      </c>
      <c r="C14" s="6">
        <v>530</v>
      </c>
      <c r="D14" s="12">
        <v>1.3513393073</v>
      </c>
      <c r="E14" s="32">
        <v>42.301996401399997</v>
      </c>
      <c r="F14" s="12">
        <v>7.6392018736100002</v>
      </c>
      <c r="G14" s="7">
        <v>15600</v>
      </c>
      <c r="H14" s="7">
        <v>210560</v>
      </c>
      <c r="I14" s="9">
        <f t="shared" si="1"/>
        <v>0.50493681158576753</v>
      </c>
      <c r="J14" s="9">
        <f t="shared" si="2"/>
        <v>0.34587397593394698</v>
      </c>
      <c r="K14" s="10">
        <v>693.83892455</v>
      </c>
      <c r="L14" s="5">
        <v>639.85169153397703</v>
      </c>
      <c r="M14" s="5">
        <v>475.26902769908207</v>
      </c>
      <c r="N14" s="10">
        <v>45.786645040782005</v>
      </c>
      <c r="O14" s="12">
        <v>24976.694855245998</v>
      </c>
      <c r="P14" s="6">
        <v>18</v>
      </c>
      <c r="Q14" s="6">
        <v>2627</v>
      </c>
      <c r="R14" s="6">
        <v>530</v>
      </c>
      <c r="S14" s="36">
        <f t="shared" si="3"/>
        <v>0.79824895317853062</v>
      </c>
      <c r="T14" s="12">
        <v>8.8637132644700003</v>
      </c>
      <c r="U14" s="12">
        <v>2.3350033522400002</v>
      </c>
      <c r="V14" s="5">
        <f t="shared" si="4"/>
        <v>3.8570408876098103E-3</v>
      </c>
      <c r="W14" s="14">
        <v>1141.1598316234392</v>
      </c>
      <c r="X14" s="14">
        <v>64.902754047640514</v>
      </c>
      <c r="Y14" s="14">
        <f t="shared" si="5"/>
        <v>4.7232561524572184E-2</v>
      </c>
      <c r="Z14" s="14">
        <v>168.0478151352703</v>
      </c>
      <c r="AA14" s="15">
        <v>0.87770428414146484</v>
      </c>
      <c r="AB14" s="16">
        <f t="shared" si="0"/>
        <v>2.543702502265667</v>
      </c>
      <c r="AC14" s="17">
        <v>9601.747089479577</v>
      </c>
      <c r="AD14" s="16">
        <v>2.4290281700497092</v>
      </c>
      <c r="AE14" s="17">
        <f t="shared" si="6"/>
        <v>863.89896303362275</v>
      </c>
      <c r="AF14" s="17">
        <f t="shared" si="7"/>
        <v>3170.7134931183073</v>
      </c>
      <c r="AG14" s="17">
        <v>956</v>
      </c>
      <c r="AH14" s="17">
        <v>478.93980168182014</v>
      </c>
      <c r="AI14" s="16">
        <v>0.61769459704600005</v>
      </c>
      <c r="AJ14" s="17">
        <f t="shared" si="8"/>
        <v>12072.673425169378</v>
      </c>
      <c r="AK14" s="16">
        <v>73.563060997199997</v>
      </c>
      <c r="AL14" s="5">
        <v>1.5735429999999999</v>
      </c>
      <c r="AM14" s="5">
        <v>4.6551439999999999</v>
      </c>
      <c r="AN14" s="5">
        <v>3.0000000000000001E-6</v>
      </c>
      <c r="AO14" s="30" t="s">
        <v>117</v>
      </c>
    </row>
    <row r="15" spans="1:41" x14ac:dyDescent="0.4">
      <c r="A15" s="3" t="s">
        <v>14</v>
      </c>
      <c r="B15" s="14">
        <v>1104.9981665674884</v>
      </c>
      <c r="C15" s="6">
        <v>296</v>
      </c>
      <c r="D15" s="12">
        <v>3.9428977490600001</v>
      </c>
      <c r="E15" s="32">
        <v>42.259104690000001</v>
      </c>
      <c r="F15" s="12">
        <v>8.5118909134900012</v>
      </c>
      <c r="G15" s="7">
        <v>14300</v>
      </c>
      <c r="H15" s="7">
        <v>224220</v>
      </c>
      <c r="I15" s="9">
        <f t="shared" si="1"/>
        <v>0.46971890494109653</v>
      </c>
      <c r="J15" s="9">
        <f t="shared" si="2"/>
        <v>0.57943337355688662</v>
      </c>
      <c r="K15" s="10">
        <v>519.03852876200006</v>
      </c>
      <c r="L15" s="5">
        <v>297.64356339600437</v>
      </c>
      <c r="M15" s="5">
        <v>640.27281542837432</v>
      </c>
      <c r="N15" s="10">
        <v>29.105063669625398</v>
      </c>
      <c r="O15" s="12">
        <v>19557.4303114797</v>
      </c>
      <c r="P15" s="6">
        <v>11</v>
      </c>
      <c r="Q15" s="6">
        <v>1456</v>
      </c>
      <c r="R15" s="6">
        <v>296</v>
      </c>
      <c r="S15" s="36">
        <f t="shared" si="3"/>
        <v>0.79670329670329665</v>
      </c>
      <c r="T15" s="12">
        <v>11.281522750900001</v>
      </c>
      <c r="U15" s="12">
        <v>3.4306525892400002</v>
      </c>
      <c r="V15" s="5">
        <f t="shared" si="4"/>
        <v>2.6787374762754562E-3</v>
      </c>
      <c r="W15" s="14">
        <v>974.47339822936976</v>
      </c>
      <c r="X15" s="14">
        <v>40.76902968986419</v>
      </c>
      <c r="Y15" s="14">
        <f t="shared" si="5"/>
        <v>3.6895110710008762E-2</v>
      </c>
      <c r="Z15" s="14">
        <v>89.755738648253768</v>
      </c>
      <c r="AA15" s="13">
        <v>0.91877295242301871</v>
      </c>
      <c r="AB15" s="16">
        <f t="shared" si="0"/>
        <v>2.6459148790568543</v>
      </c>
      <c r="AC15" s="17">
        <v>8420.1466017028633</v>
      </c>
      <c r="AD15" s="16">
        <v>2.67877893314675</v>
      </c>
      <c r="AE15" s="17">
        <f t="shared" si="6"/>
        <v>983.279178027885</v>
      </c>
      <c r="AF15" s="17">
        <f t="shared" si="7"/>
        <v>3032.2884678464111</v>
      </c>
      <c r="AG15" s="17">
        <v>465</v>
      </c>
      <c r="AH15" s="17">
        <v>625.91534773387957</v>
      </c>
      <c r="AI15" s="16">
        <v>0.31699454684400002</v>
      </c>
      <c r="AJ15" s="17">
        <f t="shared" si="8"/>
        <v>10055.525790405552</v>
      </c>
      <c r="AK15" s="16">
        <v>77.135205747900002</v>
      </c>
      <c r="AL15" s="5">
        <v>1.8642719999999999</v>
      </c>
      <c r="AM15" s="5">
        <v>5.4837499999999997</v>
      </c>
      <c r="AN15" s="5">
        <v>0</v>
      </c>
      <c r="AO15" s="30" t="s">
        <v>117</v>
      </c>
    </row>
    <row r="16" spans="1:41" x14ac:dyDescent="0.4">
      <c r="A16" s="3" t="s">
        <v>15</v>
      </c>
      <c r="B16" s="14">
        <v>1454.115658758727</v>
      </c>
      <c r="C16" s="6">
        <v>328</v>
      </c>
      <c r="D16" s="12">
        <v>1.23546118084</v>
      </c>
      <c r="E16" s="32">
        <v>41.8940009867</v>
      </c>
      <c r="F16" s="12">
        <v>1.17786457354</v>
      </c>
      <c r="G16" s="7">
        <v>14900</v>
      </c>
      <c r="H16" s="7">
        <v>263560</v>
      </c>
      <c r="I16" s="9">
        <f t="shared" si="1"/>
        <v>0.46359087192723225</v>
      </c>
      <c r="J16" s="9">
        <f t="shared" si="2"/>
        <v>0.51039539248179422</v>
      </c>
      <c r="K16" s="10">
        <v>674.11474612699999</v>
      </c>
      <c r="L16" s="5">
        <v>474.34652580974131</v>
      </c>
      <c r="M16" s="5">
        <v>742.17393236608325</v>
      </c>
      <c r="N16" s="10">
        <v>29.746441647616606</v>
      </c>
      <c r="O16" s="12">
        <v>21757.227998014998</v>
      </c>
      <c r="P16" s="6">
        <v>19</v>
      </c>
      <c r="Q16" s="6">
        <v>2246</v>
      </c>
      <c r="R16" s="6">
        <v>328</v>
      </c>
      <c r="S16" s="36">
        <f t="shared" si="3"/>
        <v>0.85396260017809444</v>
      </c>
      <c r="T16" s="12">
        <v>9.1852264404300001</v>
      </c>
      <c r="U16" s="12">
        <v>2.6763453952499998</v>
      </c>
      <c r="V16" s="5">
        <f t="shared" si="4"/>
        <v>2.2556665147254501E-3</v>
      </c>
      <c r="W16" s="14">
        <v>1267.749962685589</v>
      </c>
      <c r="X16" s="14">
        <v>41.663419251427086</v>
      </c>
      <c r="Y16" s="14">
        <f t="shared" si="5"/>
        <v>2.8652066980003586E-2</v>
      </c>
      <c r="Z16" s="14">
        <v>144.7022768217121</v>
      </c>
      <c r="AA16" s="13">
        <v>0.90048778035632138</v>
      </c>
      <c r="AB16" s="16">
        <f t="shared" si="0"/>
        <v>1.5656021919798213</v>
      </c>
      <c r="AC16" s="17">
        <v>9316.3287950653666</v>
      </c>
      <c r="AD16" s="16">
        <v>3.9515677146507651</v>
      </c>
      <c r="AE16" s="17">
        <f t="shared" si="6"/>
        <v>906.90370876879899</v>
      </c>
      <c r="AF16" s="17">
        <f t="shared" si="7"/>
        <v>4411.6547811497594</v>
      </c>
      <c r="AG16" s="17">
        <v>735</v>
      </c>
      <c r="AH16" s="17">
        <v>404.71349180430758</v>
      </c>
      <c r="AI16" s="16">
        <v>1.3955705785099999</v>
      </c>
      <c r="AJ16" s="17">
        <f t="shared" si="8"/>
        <v>14461.784323467724</v>
      </c>
      <c r="AK16" s="16">
        <v>89.326581180700003</v>
      </c>
      <c r="AL16" s="5">
        <v>1.5156240000000001</v>
      </c>
      <c r="AM16" s="5">
        <v>4.2997269999999999</v>
      </c>
      <c r="AN16" s="5">
        <v>1.7E-5</v>
      </c>
      <c r="AO16" s="30" t="s">
        <v>119</v>
      </c>
    </row>
    <row r="17" spans="1:41" x14ac:dyDescent="0.4">
      <c r="A17" s="3" t="s">
        <v>16</v>
      </c>
      <c r="B17" s="14">
        <v>1216.7647228448168</v>
      </c>
      <c r="C17" s="6">
        <v>516</v>
      </c>
      <c r="D17" s="12">
        <v>3.3714931700499999</v>
      </c>
      <c r="E17" s="32">
        <v>41.200281104600002</v>
      </c>
      <c r="F17" s="12">
        <v>4.7800564509300001</v>
      </c>
      <c r="G17" s="7">
        <v>14241</v>
      </c>
      <c r="H17" s="7">
        <v>234000</v>
      </c>
      <c r="I17" s="9">
        <f t="shared" si="1"/>
        <v>0.52348372600233239</v>
      </c>
      <c r="J17" s="9">
        <f t="shared" si="2"/>
        <v>0.32611694466780444</v>
      </c>
      <c r="K17" s="10">
        <v>636.95653078299995</v>
      </c>
      <c r="L17" s="5">
        <v>536.54344435116673</v>
      </c>
      <c r="M17" s="5">
        <v>396.80759379371955</v>
      </c>
      <c r="N17" s="10">
        <v>35.173217503516895</v>
      </c>
      <c r="O17" s="12">
        <v>22452.289876656501</v>
      </c>
      <c r="P17" s="6">
        <v>16</v>
      </c>
      <c r="Q17" s="6">
        <v>2628</v>
      </c>
      <c r="R17" s="6">
        <v>516</v>
      </c>
      <c r="S17" s="36">
        <f t="shared" si="3"/>
        <v>0.80365296803652964</v>
      </c>
      <c r="T17" s="12">
        <v>9.9700689315800002</v>
      </c>
      <c r="U17" s="12">
        <v>2.2936310049299999</v>
      </c>
      <c r="V17" s="5">
        <f t="shared" si="4"/>
        <v>4.2407541105694054E-3</v>
      </c>
      <c r="W17" s="14">
        <v>979.95277030235002</v>
      </c>
      <c r="X17" s="14">
        <v>56.070099605510805</v>
      </c>
      <c r="Y17" s="14">
        <f t="shared" si="5"/>
        <v>4.6081299492656193E-2</v>
      </c>
      <c r="Z17" s="14">
        <v>180.74185293695518</v>
      </c>
      <c r="AA17" s="13">
        <v>0.85145702407086699</v>
      </c>
      <c r="AB17" s="16">
        <f t="shared" si="0"/>
        <v>2.1983260939698059</v>
      </c>
      <c r="AC17" s="17">
        <v>9219.50525630214</v>
      </c>
      <c r="AD17" s="16">
        <v>2.8052791573183056</v>
      </c>
      <c r="AE17" s="17">
        <f t="shared" si="6"/>
        <v>681.65150200614141</v>
      </c>
      <c r="AF17" s="17">
        <f t="shared" si="7"/>
        <v>3502.7490879254879</v>
      </c>
      <c r="AG17" s="17">
        <v>904</v>
      </c>
      <c r="AH17" s="17">
        <v>389.0842644194347</v>
      </c>
      <c r="AI17" s="16">
        <v>0.16471038561000001</v>
      </c>
      <c r="AJ17" s="17">
        <f t="shared" si="8"/>
        <v>10398.12876649548</v>
      </c>
      <c r="AK17" s="16">
        <v>84.467328493099998</v>
      </c>
      <c r="AL17" s="5">
        <v>1.316252</v>
      </c>
      <c r="AM17" s="5">
        <v>2.4200499999999998</v>
      </c>
      <c r="AN17" s="5">
        <v>1.5518000000000001E-2</v>
      </c>
      <c r="AO17" s="30" t="s">
        <v>117</v>
      </c>
    </row>
    <row r="18" spans="1:41" x14ac:dyDescent="0.4">
      <c r="A18" s="3" t="s">
        <v>17</v>
      </c>
      <c r="B18" s="14">
        <v>1075.3835429148457</v>
      </c>
      <c r="C18" s="6">
        <v>612</v>
      </c>
      <c r="D18" s="12">
        <v>6.8948826497299995</v>
      </c>
      <c r="E18" s="32">
        <v>39.2959606123</v>
      </c>
      <c r="F18" s="12">
        <v>4.7591601728899997</v>
      </c>
      <c r="G18" s="7">
        <v>15823</v>
      </c>
      <c r="H18" s="7">
        <v>235000</v>
      </c>
      <c r="I18" s="9">
        <f t="shared" si="1"/>
        <v>0.47427787446658626</v>
      </c>
      <c r="J18" s="9">
        <f t="shared" si="2"/>
        <v>9.8506402726606462E-2</v>
      </c>
      <c r="K18" s="10">
        <v>510.03062096999997</v>
      </c>
      <c r="L18" s="5">
        <v>511.43349916396915</v>
      </c>
      <c r="M18" s="5">
        <v>105.93216436393467</v>
      </c>
      <c r="N18" s="10">
        <v>35.028647995886104</v>
      </c>
      <c r="O18" s="12">
        <v>25054.613850680995</v>
      </c>
      <c r="P18" s="6">
        <v>16</v>
      </c>
      <c r="Q18" s="6">
        <v>2018</v>
      </c>
      <c r="R18" s="6">
        <v>612</v>
      </c>
      <c r="S18" s="36">
        <f t="shared" si="3"/>
        <v>0.69672943508424179</v>
      </c>
      <c r="T18" s="12">
        <v>21.406229019200001</v>
      </c>
      <c r="U18" s="12">
        <v>2.62163201625</v>
      </c>
      <c r="V18" s="5">
        <f t="shared" si="4"/>
        <v>5.6909928000308E-3</v>
      </c>
      <c r="W18" s="14">
        <v>813.99712278954325</v>
      </c>
      <c r="X18" s="14">
        <v>47.437661424301915</v>
      </c>
      <c r="Y18" s="14">
        <f t="shared" si="5"/>
        <v>4.411231856470605E-2</v>
      </c>
      <c r="Z18" s="14">
        <v>213.94875870100071</v>
      </c>
      <c r="AA18" s="13">
        <v>0.80104888147991482</v>
      </c>
      <c r="AB18" s="16">
        <f t="shared" si="0"/>
        <v>2.1892904997428815</v>
      </c>
      <c r="AC18" s="17">
        <v>10298.687253662907</v>
      </c>
      <c r="AD18" s="16">
        <v>2.6481416966898941</v>
      </c>
      <c r="AE18" s="17">
        <f t="shared" si="6"/>
        <v>572.36352934454419</v>
      </c>
      <c r="AF18" s="17">
        <f t="shared" si="7"/>
        <v>3495.8947500163517</v>
      </c>
      <c r="AG18" s="17">
        <v>492</v>
      </c>
      <c r="AH18" s="17">
        <v>711.9643901602866</v>
      </c>
      <c r="AI18" s="16">
        <v>0.55507078579999991</v>
      </c>
      <c r="AJ18" s="17">
        <f t="shared" si="8"/>
        <v>8356.756522287078</v>
      </c>
      <c r="AK18" s="16">
        <v>70.969958159000001</v>
      </c>
      <c r="AL18" s="5">
        <v>1.3828050000000001</v>
      </c>
      <c r="AM18" s="5">
        <v>2.929335</v>
      </c>
      <c r="AN18" s="5">
        <v>3.3969999999999998E-3</v>
      </c>
      <c r="AO18" s="30" t="s">
        <v>117</v>
      </c>
    </row>
    <row r="19" spans="1:41" x14ac:dyDescent="0.4">
      <c r="A19" s="3" t="s">
        <v>18</v>
      </c>
      <c r="B19" s="14">
        <v>1731.0798862604161</v>
      </c>
      <c r="C19" s="6">
        <v>512</v>
      </c>
      <c r="D19" s="12">
        <v>4.8206182558199995</v>
      </c>
      <c r="E19" s="32">
        <v>38.813916167800002</v>
      </c>
      <c r="F19" s="12">
        <v>4.3772084603399994</v>
      </c>
      <c r="G19" s="7">
        <v>17321</v>
      </c>
      <c r="H19" s="7">
        <v>216000</v>
      </c>
      <c r="I19" s="9">
        <f t="shared" si="1"/>
        <v>0.36614593912198556</v>
      </c>
      <c r="J19" s="9">
        <f t="shared" si="2"/>
        <v>0.50956829895950473</v>
      </c>
      <c r="K19" s="10">
        <v>633.82787065000002</v>
      </c>
      <c r="L19" s="5">
        <v>529.32700697199812</v>
      </c>
      <c r="M19" s="5">
        <v>882.10343300473312</v>
      </c>
      <c r="N19" s="10">
        <v>45.121500613512197</v>
      </c>
      <c r="O19" s="12">
        <v>31808.573904053603</v>
      </c>
      <c r="P19" s="6">
        <v>15</v>
      </c>
      <c r="Q19" s="6">
        <v>2493</v>
      </c>
      <c r="R19" s="6">
        <v>512</v>
      </c>
      <c r="S19" s="36">
        <f t="shared" si="3"/>
        <v>0.79462494985960686</v>
      </c>
      <c r="T19" s="12">
        <v>10.378974914600001</v>
      </c>
      <c r="U19" s="12">
        <v>3.0463042541499998</v>
      </c>
      <c r="V19" s="5">
        <f t="shared" si="4"/>
        <v>2.9576913466775557E-3</v>
      </c>
      <c r="W19" s="14">
        <v>1484.3184101082452</v>
      </c>
      <c r="X19" s="14">
        <v>88.628912904836426</v>
      </c>
      <c r="Y19" s="14">
        <f t="shared" si="5"/>
        <v>5.1198626711733093E-2</v>
      </c>
      <c r="Z19" s="14">
        <v>158.13256324733374</v>
      </c>
      <c r="AA19" s="13">
        <v>0.9086509152451987</v>
      </c>
      <c r="AB19" s="16">
        <f t="shared" si="0"/>
        <v>3.0081000409008132</v>
      </c>
      <c r="AC19" s="17">
        <v>12272.931630075114</v>
      </c>
      <c r="AD19" s="16">
        <v>2.5255020799615706</v>
      </c>
      <c r="AE19" s="17">
        <f t="shared" si="6"/>
        <v>881.27930885766011</v>
      </c>
      <c r="AF19" s="17">
        <f t="shared" si="7"/>
        <v>3088.5266259244872</v>
      </c>
      <c r="AG19" s="17">
        <v>703</v>
      </c>
      <c r="AH19" s="17">
        <v>641.84211399021615</v>
      </c>
      <c r="AI19" s="16">
        <v>3.7475953332E-3</v>
      </c>
      <c r="AJ19" s="17">
        <f t="shared" si="8"/>
        <v>10338.418104921839</v>
      </c>
      <c r="AK19" s="16">
        <v>81.969154746399994</v>
      </c>
      <c r="AL19" s="5">
        <v>1.67431</v>
      </c>
      <c r="AM19" s="5">
        <v>4.996156</v>
      </c>
      <c r="AN19" s="5">
        <v>9.9999999999999995E-7</v>
      </c>
      <c r="AO19" s="30" t="s">
        <v>117</v>
      </c>
    </row>
    <row r="20" spans="1:41" x14ac:dyDescent="0.4">
      <c r="A20" s="3" t="s">
        <v>19</v>
      </c>
      <c r="B20" s="14">
        <v>1459.4648126798588</v>
      </c>
      <c r="C20" s="6">
        <v>733</v>
      </c>
      <c r="D20" s="12">
        <v>0</v>
      </c>
      <c r="E20" s="32">
        <v>38.329874512499998</v>
      </c>
      <c r="F20" s="12">
        <v>6.6922983272099996</v>
      </c>
      <c r="G20" s="7">
        <v>17392</v>
      </c>
      <c r="H20" s="7">
        <v>224500</v>
      </c>
      <c r="I20" s="9">
        <f t="shared" si="1"/>
        <v>0.49550114727338096</v>
      </c>
      <c r="J20" s="9">
        <f t="shared" si="2"/>
        <v>0.44156487761057478</v>
      </c>
      <c r="K20" s="10">
        <v>723.16648908800005</v>
      </c>
      <c r="L20" s="5">
        <v>522.38943224087961</v>
      </c>
      <c r="M20" s="5">
        <v>644.44840138792233</v>
      </c>
      <c r="N20" s="10">
        <v>54.783642319463105</v>
      </c>
      <c r="O20" s="12">
        <v>37569.304801542705</v>
      </c>
      <c r="P20" s="6">
        <v>19</v>
      </c>
      <c r="Q20" s="6">
        <v>3179</v>
      </c>
      <c r="R20" s="6">
        <v>733</v>
      </c>
      <c r="S20" s="36">
        <f t="shared" si="3"/>
        <v>0.76942434727901854</v>
      </c>
      <c r="T20" s="12">
        <v>8.8534183502200001</v>
      </c>
      <c r="U20" s="12">
        <v>2.6663784374200001</v>
      </c>
      <c r="V20" s="5">
        <f t="shared" si="4"/>
        <v>5.0223889855492351E-3</v>
      </c>
      <c r="W20" s="14">
        <v>1180.9201122102386</v>
      </c>
      <c r="X20" s="14">
        <v>76.102128536342164</v>
      </c>
      <c r="Y20" s="14">
        <f t="shared" si="5"/>
        <v>5.2143859773230147E-2</v>
      </c>
      <c r="Z20" s="14">
        <v>202.44257193327951</v>
      </c>
      <c r="AA20" s="13">
        <v>0.86128985764202537</v>
      </c>
      <c r="AB20" s="16">
        <f t="shared" si="0"/>
        <v>2.8833495957612159</v>
      </c>
      <c r="AC20" s="17">
        <v>13809.260839742565</v>
      </c>
      <c r="AD20" s="16">
        <v>2.1495919480287604</v>
      </c>
      <c r="AE20" s="17">
        <f t="shared" si="6"/>
        <v>747.38939044288009</v>
      </c>
      <c r="AF20" s="17">
        <f t="shared" si="7"/>
        <v>2761.8359063203206</v>
      </c>
      <c r="AG20" s="17">
        <v>1185</v>
      </c>
      <c r="AH20" s="17">
        <v>462.30921788576461</v>
      </c>
      <c r="AI20" s="16">
        <v>1.16607382197</v>
      </c>
      <c r="AJ20" s="17">
        <f t="shared" si="8"/>
        <v>7126.7316813216867</v>
      </c>
      <c r="AK20" s="16">
        <v>64.574115180700005</v>
      </c>
      <c r="AL20" s="5">
        <v>1.396212</v>
      </c>
      <c r="AM20" s="5">
        <v>3.303966</v>
      </c>
      <c r="AN20" s="5">
        <v>9.5299999999999996E-4</v>
      </c>
      <c r="AO20" s="30" t="s">
        <v>117</v>
      </c>
    </row>
    <row r="21" spans="1:41" x14ac:dyDescent="0.4">
      <c r="A21" s="3" t="s">
        <v>20</v>
      </c>
      <c r="B21" s="14">
        <v>1669.8133883007968</v>
      </c>
      <c r="C21" s="6">
        <v>722</v>
      </c>
      <c r="D21" s="12">
        <v>5.1587055246500002</v>
      </c>
      <c r="E21" s="32">
        <v>36.772578016699995</v>
      </c>
      <c r="F21" s="12">
        <v>9.3678404970799996</v>
      </c>
      <c r="G21" s="7">
        <v>14532</v>
      </c>
      <c r="H21" s="7">
        <v>218900</v>
      </c>
      <c r="I21" s="9">
        <f t="shared" si="1"/>
        <v>0.56212300840105334</v>
      </c>
      <c r="J21" s="9">
        <f t="shared" si="2"/>
        <v>0.26604553980870843</v>
      </c>
      <c r="K21" s="10">
        <v>938.64052530000004</v>
      </c>
      <c r="L21" s="5">
        <v>882.75631141410804</v>
      </c>
      <c r="M21" s="5">
        <v>444.24640427029397</v>
      </c>
      <c r="N21" s="10">
        <v>39.992668136582203</v>
      </c>
      <c r="O21" s="12">
        <v>25497.989443668204</v>
      </c>
      <c r="P21" s="6">
        <v>21</v>
      </c>
      <c r="Q21" s="6">
        <v>3732</v>
      </c>
      <c r="R21" s="6">
        <v>722</v>
      </c>
      <c r="S21" s="36">
        <f t="shared" si="3"/>
        <v>0.80653804930332262</v>
      </c>
      <c r="T21" s="12">
        <v>8.86915302277</v>
      </c>
      <c r="U21" s="12">
        <v>2.3258804560100002</v>
      </c>
      <c r="V21" s="5">
        <f t="shared" si="4"/>
        <v>4.3238364541723293E-3</v>
      </c>
      <c r="W21" s="14">
        <v>1365.4687675613263</v>
      </c>
      <c r="X21" s="14">
        <v>58.145175155506202</v>
      </c>
      <c r="Y21" s="14">
        <f t="shared" si="5"/>
        <v>3.4821361214904839E-2</v>
      </c>
      <c r="Z21" s="14">
        <v>246.19944558396421</v>
      </c>
      <c r="AA21" s="13">
        <v>0.85255870667410505</v>
      </c>
      <c r="AB21" s="16">
        <f t="shared" si="0"/>
        <v>1.9044127684086765</v>
      </c>
      <c r="AC21" s="17">
        <v>10139.366983257116</v>
      </c>
      <c r="AD21" s="16">
        <v>3.3111884121996273</v>
      </c>
      <c r="AE21" s="17">
        <f t="shared" si="6"/>
        <v>553.91507114379783</v>
      </c>
      <c r="AF21" s="17">
        <f t="shared" si="7"/>
        <v>3409.9646202765125</v>
      </c>
      <c r="AG21" s="17">
        <v>967</v>
      </c>
      <c r="AH21" s="17">
        <v>413.57464463890597</v>
      </c>
      <c r="AI21" s="16">
        <v>4.4152702283199998</v>
      </c>
      <c r="AJ21" s="17">
        <f t="shared" si="8"/>
        <v>12226.541709336676</v>
      </c>
      <c r="AK21" s="16">
        <v>78.4908855571</v>
      </c>
      <c r="AL21" s="5">
        <v>1.424849</v>
      </c>
      <c r="AM21" s="5">
        <v>3.724564</v>
      </c>
      <c r="AN21" s="5">
        <v>1.9599999999999999E-4</v>
      </c>
      <c r="AO21" s="30" t="s">
        <v>119</v>
      </c>
    </row>
    <row r="22" spans="1:41" x14ac:dyDescent="0.4">
      <c r="A22" s="3" t="s">
        <v>21</v>
      </c>
      <c r="B22" s="14">
        <v>1520.6490349985088</v>
      </c>
      <c r="C22" s="6">
        <v>376</v>
      </c>
      <c r="D22" s="12">
        <v>4.2246191020500001</v>
      </c>
      <c r="E22" s="32">
        <v>36.183219282700001</v>
      </c>
      <c r="F22" s="12">
        <v>1.95975853272</v>
      </c>
      <c r="G22" s="7">
        <v>17830</v>
      </c>
      <c r="H22" s="7">
        <v>236500</v>
      </c>
      <c r="I22" s="9">
        <f t="shared" si="1"/>
        <v>0.36595262366739717</v>
      </c>
      <c r="J22" s="9">
        <f t="shared" si="2"/>
        <v>0.40437949417810704</v>
      </c>
      <c r="K22" s="10">
        <v>556.48550403499996</v>
      </c>
      <c r="L22" s="5">
        <v>527.24213347032901</v>
      </c>
      <c r="M22" s="5">
        <v>614.91928759512359</v>
      </c>
      <c r="N22" s="10">
        <v>36.881132423581903</v>
      </c>
      <c r="O22" s="12">
        <v>29478.330465730302</v>
      </c>
      <c r="P22" s="6">
        <v>25</v>
      </c>
      <c r="Q22" s="6">
        <v>3003</v>
      </c>
      <c r="R22" s="6">
        <v>376</v>
      </c>
      <c r="S22" s="36">
        <f t="shared" si="3"/>
        <v>0.87479187479187481</v>
      </c>
      <c r="T22" s="12">
        <v>27.5970878601</v>
      </c>
      <c r="U22" s="12">
        <v>2.8570120771799998</v>
      </c>
      <c r="V22" s="5">
        <f t="shared" si="4"/>
        <v>2.4726284063328833E-3</v>
      </c>
      <c r="W22" s="14">
        <v>1230.9637847182616</v>
      </c>
      <c r="X22" s="14">
        <v>76.006112997761434</v>
      </c>
      <c r="Y22" s="14">
        <f t="shared" si="5"/>
        <v>4.9982679269471253E-2</v>
      </c>
      <c r="Z22" s="14">
        <v>213.67913728248482</v>
      </c>
      <c r="AA22" s="13">
        <v>0.85948162109431436</v>
      </c>
      <c r="AB22" s="16">
        <f t="shared" si="0"/>
        <v>1.4752452969432761</v>
      </c>
      <c r="AC22" s="17">
        <v>11961.945553365047</v>
      </c>
      <c r="AD22" s="16">
        <v>3.7385715447083543</v>
      </c>
      <c r="AE22" s="17">
        <f t="shared" si="6"/>
        <v>980.88118147824218</v>
      </c>
      <c r="AF22" s="17">
        <f t="shared" si="7"/>
        <v>5682.9557787894901</v>
      </c>
      <c r="AG22" s="17">
        <v>961</v>
      </c>
      <c r="AH22" s="17">
        <v>383.77869327348498</v>
      </c>
      <c r="AI22" s="16">
        <v>1.16253783755</v>
      </c>
      <c r="AJ22" s="17">
        <f t="shared" si="8"/>
        <v>14022.397166764069</v>
      </c>
      <c r="AK22" s="16">
        <v>72.424581336200006</v>
      </c>
      <c r="AL22" s="5">
        <v>1.052438</v>
      </c>
      <c r="AM22" s="5">
        <v>0.50158599999999998</v>
      </c>
      <c r="AN22" s="5">
        <v>0.61595800000000001</v>
      </c>
      <c r="AO22" s="30" t="s">
        <v>117</v>
      </c>
    </row>
    <row r="23" spans="1:41" x14ac:dyDescent="0.4">
      <c r="A23" s="3" t="s">
        <v>22</v>
      </c>
      <c r="B23" s="14">
        <v>1507.1701094461121</v>
      </c>
      <c r="C23" s="6">
        <v>397</v>
      </c>
      <c r="D23" s="12">
        <v>0.20254107413200001</v>
      </c>
      <c r="E23" s="32">
        <v>34.169886385399998</v>
      </c>
      <c r="F23" s="12">
        <v>1.02653826667</v>
      </c>
      <c r="G23" s="7">
        <v>15382</v>
      </c>
      <c r="H23" s="7">
        <v>145000</v>
      </c>
      <c r="I23" s="9">
        <f t="shared" si="1"/>
        <v>0.5420303634015301</v>
      </c>
      <c r="J23" s="9">
        <f t="shared" si="2"/>
        <v>0.32426069942950908</v>
      </c>
      <c r="K23" s="10">
        <v>816.93196213099998</v>
      </c>
      <c r="L23" s="5">
        <v>756.43008614289374</v>
      </c>
      <c r="M23" s="5">
        <v>488.71603384824601</v>
      </c>
      <c r="N23" s="10">
        <v>23.607855727238498</v>
      </c>
      <c r="O23" s="12">
        <v>16888.712104129994</v>
      </c>
      <c r="P23" s="6">
        <v>22</v>
      </c>
      <c r="Q23" s="6">
        <v>775</v>
      </c>
      <c r="R23" s="6">
        <v>397</v>
      </c>
      <c r="S23" s="36">
        <f t="shared" si="3"/>
        <v>0.48774193548387096</v>
      </c>
      <c r="T23" s="12">
        <v>12.296350479099999</v>
      </c>
      <c r="U23" s="12">
        <v>2.7633934813500001</v>
      </c>
      <c r="V23" s="5">
        <f t="shared" si="4"/>
        <v>2.6340755931385761E-3</v>
      </c>
      <c r="W23" s="14">
        <v>1330.7554350262128</v>
      </c>
      <c r="X23" s="14">
        <v>33.146780268277297</v>
      </c>
      <c r="Y23" s="14">
        <f t="shared" si="5"/>
        <v>2.1992726674004173E-2</v>
      </c>
      <c r="Z23" s="14">
        <v>143.26789415162207</v>
      </c>
      <c r="AA23" s="15">
        <v>0.90494245257804828</v>
      </c>
      <c r="AB23" s="16">
        <f t="shared" si="0"/>
        <v>1.0730843512381136</v>
      </c>
      <c r="AC23" s="17">
        <v>7661.8279750746224</v>
      </c>
      <c r="AD23" s="16">
        <v>5.4551147034698522</v>
      </c>
      <c r="AE23" s="17">
        <f t="shared" si="6"/>
        <v>594.65631554756919</v>
      </c>
      <c r="AF23" s="17">
        <f t="shared" si="7"/>
        <v>3608.7630768670547</v>
      </c>
      <c r="AG23" s="17">
        <v>416</v>
      </c>
      <c r="AH23" s="17">
        <v>567.49653190477159</v>
      </c>
      <c r="AI23" s="16">
        <v>2.12922485012</v>
      </c>
      <c r="AJ23" s="17">
        <f t="shared" si="8"/>
        <v>19053.654562793294</v>
      </c>
      <c r="AK23" s="16">
        <v>46.549982085300002</v>
      </c>
      <c r="AL23" s="5">
        <v>1.2097070000000001</v>
      </c>
      <c r="AM23" s="5">
        <v>1.881723</v>
      </c>
      <c r="AN23" s="5">
        <v>5.9873999999999997E-2</v>
      </c>
      <c r="AO23" s="30" t="s">
        <v>117</v>
      </c>
    </row>
    <row r="24" spans="1:41" x14ac:dyDescent="0.4">
      <c r="A24" s="3" t="s">
        <v>23</v>
      </c>
      <c r="B24" s="14">
        <v>1191.0382314803378</v>
      </c>
      <c r="C24" s="6">
        <v>720</v>
      </c>
      <c r="D24" s="12">
        <v>3.3746609861599997E-2</v>
      </c>
      <c r="E24" s="32">
        <v>33.906415689500001</v>
      </c>
      <c r="F24" s="12">
        <v>5.2554059727000002</v>
      </c>
      <c r="G24" s="7">
        <v>17381</v>
      </c>
      <c r="H24" s="7">
        <v>143700</v>
      </c>
      <c r="I24" s="9">
        <f t="shared" si="1"/>
        <v>0.67633962169441775</v>
      </c>
      <c r="J24" s="9">
        <f t="shared" si="2"/>
        <v>0.11193933268299222</v>
      </c>
      <c r="K24" s="10">
        <v>805.54634690299997</v>
      </c>
      <c r="L24" s="5">
        <v>839.30402067379748</v>
      </c>
      <c r="M24" s="5">
        <v>133.32402483184023</v>
      </c>
      <c r="N24" s="10">
        <v>28.144073448355599</v>
      </c>
      <c r="O24" s="12">
        <v>18776.066485070001</v>
      </c>
      <c r="P24" s="6">
        <v>23</v>
      </c>
      <c r="Q24" s="6">
        <v>2162</v>
      </c>
      <c r="R24" s="6">
        <v>720</v>
      </c>
      <c r="S24" s="36">
        <f t="shared" si="3"/>
        <v>0.66697502312673451</v>
      </c>
      <c r="T24" s="12">
        <v>10.0617361069</v>
      </c>
      <c r="U24" s="12">
        <v>2.5148072473099998</v>
      </c>
      <c r="V24" s="5">
        <f t="shared" si="4"/>
        <v>6.0451459992607809E-3</v>
      </c>
      <c r="W24" s="14">
        <v>997.28605841467856</v>
      </c>
      <c r="X24" s="14">
        <v>51.507652133136212</v>
      </c>
      <c r="Y24" s="14">
        <f t="shared" si="5"/>
        <v>4.3246010725547832E-2</v>
      </c>
      <c r="Z24" s="14">
        <v>142.24452093252208</v>
      </c>
      <c r="AA24" s="13">
        <v>0.88057098657888777</v>
      </c>
      <c r="AB24" s="16">
        <f t="shared" si="0"/>
        <v>1.2236553673198087</v>
      </c>
      <c r="AC24" s="17">
        <v>8151.8818306940666</v>
      </c>
      <c r="AD24" s="16">
        <v>4.1591762397790442</v>
      </c>
      <c r="AE24" s="17">
        <f t="shared" si="6"/>
        <v>390.88990900493883</v>
      </c>
      <c r="AF24" s="17">
        <f t="shared" si="7"/>
        <v>1975.6183462850288</v>
      </c>
      <c r="AG24" s="17">
        <v>941</v>
      </c>
      <c r="AH24" s="17">
        <v>299.0868591748735</v>
      </c>
      <c r="AI24" s="16">
        <v>2.98673334326E-2</v>
      </c>
      <c r="AJ24" s="17">
        <f t="shared" si="8"/>
        <v>11657.000287136078</v>
      </c>
      <c r="AK24" s="16">
        <v>32.852014209099998</v>
      </c>
      <c r="AL24" s="5">
        <v>1.026921</v>
      </c>
      <c r="AM24" s="5">
        <v>0.24699299999999999</v>
      </c>
      <c r="AN24" s="5">
        <v>0.80491299999999999</v>
      </c>
      <c r="AO24" s="30" t="s">
        <v>117</v>
      </c>
    </row>
    <row r="25" spans="1:41" x14ac:dyDescent="0.4">
      <c r="A25" s="3" t="s">
        <v>24</v>
      </c>
      <c r="B25" s="14">
        <v>909.67252160644796</v>
      </c>
      <c r="C25" s="6">
        <v>845</v>
      </c>
      <c r="D25" s="12">
        <v>1.6489260507499999E-2</v>
      </c>
      <c r="E25" s="32">
        <v>33.762095637400002</v>
      </c>
      <c r="F25" s="12">
        <v>6.3881852335099998</v>
      </c>
      <c r="G25" s="7">
        <v>13629</v>
      </c>
      <c r="H25" s="7">
        <v>133600</v>
      </c>
      <c r="I25" s="9">
        <f t="shared" si="1"/>
        <v>0.51972532394414672</v>
      </c>
      <c r="J25" s="9">
        <f t="shared" si="2"/>
        <v>0.18612640525390436</v>
      </c>
      <c r="K25" s="10">
        <v>472.779845975</v>
      </c>
      <c r="L25" s="5">
        <v>540.86137521797514</v>
      </c>
      <c r="M25" s="5">
        <v>169.31407640486282</v>
      </c>
      <c r="N25" s="10">
        <v>30.807057261439699</v>
      </c>
      <c r="O25" s="12">
        <v>20575.020266783096</v>
      </c>
      <c r="P25" s="6">
        <v>28</v>
      </c>
      <c r="Q25" s="6">
        <v>917</v>
      </c>
      <c r="R25" s="6">
        <v>845</v>
      </c>
      <c r="S25" s="36">
        <f t="shared" si="3"/>
        <v>7.8516902944383862E-2</v>
      </c>
      <c r="T25" s="12">
        <v>9.71461486816</v>
      </c>
      <c r="U25" s="12">
        <v>2.3326926804900001</v>
      </c>
      <c r="V25" s="5">
        <f t="shared" si="4"/>
        <v>9.2890571049432293E-3</v>
      </c>
      <c r="W25" s="14">
        <v>732.14881691066353</v>
      </c>
      <c r="X25" s="14">
        <v>62.721865782223915</v>
      </c>
      <c r="Y25" s="14">
        <f t="shared" si="5"/>
        <v>6.8949939997593232E-2</v>
      </c>
      <c r="Z25" s="14">
        <v>114.80183891356053</v>
      </c>
      <c r="AA25" s="13">
        <v>0.87379871746502269</v>
      </c>
      <c r="AB25" s="16">
        <f t="shared" si="0"/>
        <v>1.1002520450514177</v>
      </c>
      <c r="AC25" s="17">
        <v>8733.2867025589821</v>
      </c>
      <c r="AD25" s="16">
        <v>3.6638138320773797</v>
      </c>
      <c r="AE25" s="17">
        <f t="shared" si="6"/>
        <v>364.58055930697867</v>
      </c>
      <c r="AF25" s="17">
        <f t="shared" si="7"/>
        <v>1358.6016439474618</v>
      </c>
      <c r="AG25" s="17">
        <v>292</v>
      </c>
      <c r="AH25" s="17">
        <v>1055.0362075835515</v>
      </c>
      <c r="AI25" s="16">
        <v>1.17218914616</v>
      </c>
      <c r="AJ25" s="17">
        <f t="shared" si="8"/>
        <v>6400.7263339405345</v>
      </c>
      <c r="AK25" s="16">
        <v>26.386116062599999</v>
      </c>
      <c r="AL25" s="5">
        <v>1.3786510000000001</v>
      </c>
      <c r="AM25" s="5">
        <v>3.8330929999999999</v>
      </c>
      <c r="AN25" s="5">
        <v>1.27E-4</v>
      </c>
      <c r="AO25" s="30" t="s">
        <v>117</v>
      </c>
    </row>
    <row r="26" spans="1:41" x14ac:dyDescent="0.4">
      <c r="A26" s="3" t="s">
        <v>25</v>
      </c>
      <c r="B26" s="14">
        <v>1916.6927202215088</v>
      </c>
      <c r="C26" s="6">
        <v>1114</v>
      </c>
      <c r="D26" s="12">
        <v>0.12908656757500001</v>
      </c>
      <c r="E26" s="32">
        <v>33.756049229399999</v>
      </c>
      <c r="F26" s="12">
        <v>6.3762029727299998</v>
      </c>
      <c r="G26" s="7">
        <v>19311</v>
      </c>
      <c r="H26" s="7">
        <v>136000</v>
      </c>
      <c r="I26" s="9">
        <f t="shared" si="1"/>
        <v>0.43968219472164871</v>
      </c>
      <c r="J26" s="9">
        <f t="shared" si="2"/>
        <v>0.3954942759719548</v>
      </c>
      <c r="K26" s="10">
        <v>842.73566183399998</v>
      </c>
      <c r="L26" s="5">
        <v>784.71998507248804</v>
      </c>
      <c r="M26" s="5">
        <v>758.04099964472221</v>
      </c>
      <c r="N26" s="10">
        <v>72.219470645170205</v>
      </c>
      <c r="O26" s="12">
        <v>49639.374656196</v>
      </c>
      <c r="P26" s="6">
        <v>23</v>
      </c>
      <c r="Q26" s="6">
        <v>4044</v>
      </c>
      <c r="R26" s="6">
        <v>1114</v>
      </c>
      <c r="S26" s="36">
        <f t="shared" si="3"/>
        <v>0.72453016815034621</v>
      </c>
      <c r="T26" s="12">
        <v>23.441558837900001</v>
      </c>
      <c r="U26" s="12">
        <v>4.1600301096400001</v>
      </c>
      <c r="V26" s="5">
        <f t="shared" si="4"/>
        <v>5.8120949083129876E-3</v>
      </c>
      <c r="W26" s="14">
        <v>1625.373723827392</v>
      </c>
      <c r="X26" s="14">
        <v>100.4702021814827</v>
      </c>
      <c r="Y26" s="14">
        <f t="shared" si="5"/>
        <v>5.2418523387448117E-2</v>
      </c>
      <c r="Z26" s="14">
        <v>190.84879421263338</v>
      </c>
      <c r="AA26" s="13">
        <v>0.90042806956006083</v>
      </c>
      <c r="AB26" s="16">
        <f t="shared" si="0"/>
        <v>3.1399769845726175</v>
      </c>
      <c r="AC26" s="17">
        <v>17027.964125368682</v>
      </c>
      <c r="AD26" s="16">
        <v>2.0561523177335621</v>
      </c>
      <c r="AE26" s="17">
        <f t="shared" si="6"/>
        <v>648.2896826316894</v>
      </c>
      <c r="AF26" s="17">
        <f t="shared" si="7"/>
        <v>1713.1848672588274</v>
      </c>
      <c r="AG26" s="17">
        <v>853</v>
      </c>
      <c r="AH26" s="17">
        <v>846.65264531266359</v>
      </c>
      <c r="AI26" s="16">
        <v>0.96143509904200009</v>
      </c>
      <c r="AJ26" s="17">
        <f t="shared" si="8"/>
        <v>7044.1650365573441</v>
      </c>
      <c r="AK26" s="16">
        <v>68.9640122152</v>
      </c>
      <c r="AL26" s="5">
        <v>1.2891589999999999</v>
      </c>
      <c r="AM26" s="5">
        <v>2.6529690000000001</v>
      </c>
      <c r="AN26" s="5">
        <v>7.979E-3</v>
      </c>
      <c r="AO26" s="30" t="s">
        <v>117</v>
      </c>
    </row>
    <row r="27" spans="1:41" x14ac:dyDescent="0.4">
      <c r="A27" s="3" t="s">
        <v>26</v>
      </c>
      <c r="B27" s="14">
        <v>1819.2073833708741</v>
      </c>
      <c r="C27" s="6">
        <v>673</v>
      </c>
      <c r="D27" s="12">
        <v>1.4627708584899999</v>
      </c>
      <c r="E27" s="32">
        <v>33.664714009800001</v>
      </c>
      <c r="F27" s="12">
        <v>1.5468032006200001</v>
      </c>
      <c r="G27" s="7">
        <v>16792</v>
      </c>
      <c r="H27" s="7">
        <v>147000</v>
      </c>
      <c r="I27" s="9">
        <f t="shared" si="1"/>
        <v>0.49968622151457009</v>
      </c>
      <c r="J27" s="9">
        <f t="shared" si="2"/>
        <v>0.42944737321047394</v>
      </c>
      <c r="K27" s="10">
        <v>909.03286354800002</v>
      </c>
      <c r="L27" s="5">
        <v>752.74804141572542</v>
      </c>
      <c r="M27" s="5">
        <v>781.2538321137215</v>
      </c>
      <c r="N27" s="10">
        <v>42.452130166274195</v>
      </c>
      <c r="O27" s="12">
        <v>33273.767738055394</v>
      </c>
      <c r="P27" s="6">
        <v>17</v>
      </c>
      <c r="Q27" s="6">
        <v>1050</v>
      </c>
      <c r="R27" s="6">
        <v>673</v>
      </c>
      <c r="S27" s="36">
        <f t="shared" si="3"/>
        <v>0.35904761904761906</v>
      </c>
      <c r="T27" s="12">
        <v>11.6495409012</v>
      </c>
      <c r="U27" s="12">
        <v>2.9523082661600002</v>
      </c>
      <c r="V27" s="5">
        <f t="shared" si="4"/>
        <v>3.6994133057715187E-3</v>
      </c>
      <c r="W27" s="14">
        <v>1579.4626746428601</v>
      </c>
      <c r="X27" s="14">
        <v>73.045216408666448</v>
      </c>
      <c r="Y27" s="14">
        <f t="shared" si="5"/>
        <v>4.0152220728853008E-2</v>
      </c>
      <c r="Z27" s="14">
        <v>166.699492319348</v>
      </c>
      <c r="AA27" s="13">
        <v>0.90836696583186449</v>
      </c>
      <c r="AB27" s="16">
        <f t="shared" si="0"/>
        <v>2.4971841274278939</v>
      </c>
      <c r="AC27" s="17">
        <v>13035.482441069484</v>
      </c>
      <c r="AD27" s="16">
        <v>2.9297509372605526</v>
      </c>
      <c r="AE27" s="17">
        <f t="shared" si="6"/>
        <v>630.78945269352437</v>
      </c>
      <c r="AF27" s="17">
        <f t="shared" si="7"/>
        <v>2476.961252887786</v>
      </c>
      <c r="AG27" s="17">
        <v>323</v>
      </c>
      <c r="AH27" s="17">
        <v>1314.3074354883652</v>
      </c>
      <c r="AI27" s="16">
        <v>0.28240839315099997</v>
      </c>
      <c r="AJ27" s="17">
        <f t="shared" si="8"/>
        <v>11184.963468287153</v>
      </c>
      <c r="AK27" s="16">
        <v>52.787707838499998</v>
      </c>
      <c r="AL27" s="5">
        <v>1.6626719999999999</v>
      </c>
      <c r="AM27" s="5">
        <v>5.227017</v>
      </c>
      <c r="AN27" s="5">
        <v>0</v>
      </c>
      <c r="AO27" s="30" t="s">
        <v>117</v>
      </c>
    </row>
    <row r="28" spans="1:41" x14ac:dyDescent="0.4">
      <c r="A28" s="3" t="s">
        <v>27</v>
      </c>
      <c r="B28" s="14">
        <v>1138.1801007914332</v>
      </c>
      <c r="C28" s="6">
        <v>1014</v>
      </c>
      <c r="D28" s="12">
        <v>1.03377345786</v>
      </c>
      <c r="E28" s="32">
        <v>32.416928139600003</v>
      </c>
      <c r="F28" s="12">
        <v>6.3849356001899995</v>
      </c>
      <c r="G28" s="7">
        <v>14721</v>
      </c>
      <c r="H28" s="7">
        <v>163000</v>
      </c>
      <c r="I28" s="9">
        <f t="shared" si="1"/>
        <v>8.3384860171519831E-2</v>
      </c>
      <c r="J28" s="9">
        <f t="shared" si="2"/>
        <v>0.49690977202722819</v>
      </c>
      <c r="K28" s="10">
        <v>94.906988554500003</v>
      </c>
      <c r="L28" s="5">
        <v>365.7273989672737</v>
      </c>
      <c r="M28" s="5">
        <v>565.5728144101987</v>
      </c>
      <c r="N28" s="10">
        <v>53.416871960827898</v>
      </c>
      <c r="O28" s="12">
        <v>43031.119748017991</v>
      </c>
      <c r="P28" s="6">
        <v>19</v>
      </c>
      <c r="Q28" s="6">
        <v>2639</v>
      </c>
      <c r="R28" s="6">
        <v>1014</v>
      </c>
      <c r="S28" s="36">
        <f t="shared" si="3"/>
        <v>0.61576354679802958</v>
      </c>
      <c r="T28" s="12">
        <v>24.056125640899999</v>
      </c>
      <c r="U28" s="12">
        <v>6.29695196697</v>
      </c>
      <c r="V28" s="5">
        <f t="shared" si="4"/>
        <v>8.9089591295342056E-3</v>
      </c>
      <c r="W28" s="14">
        <v>948.31795579251855</v>
      </c>
      <c r="X28" s="14">
        <v>113.0877138566276</v>
      </c>
      <c r="Y28" s="14">
        <f t="shared" si="5"/>
        <v>9.9358364970528024E-2</v>
      </c>
      <c r="Z28" s="14">
        <v>76.774431142287256</v>
      </c>
      <c r="AA28" s="15">
        <v>0.93254632453255681</v>
      </c>
      <c r="AB28" s="16">
        <f t="shared" si="0"/>
        <v>2.8114143137277843</v>
      </c>
      <c r="AC28" s="17">
        <v>15917.066628130582</v>
      </c>
      <c r="AD28" s="16">
        <v>1.946950568129348</v>
      </c>
      <c r="AE28" s="17">
        <f t="shared" si="6"/>
        <v>526.79360908114302</v>
      </c>
      <c r="AF28" s="17">
        <f t="shared" si="7"/>
        <v>757.14429134405589</v>
      </c>
      <c r="AG28" s="17">
        <v>978</v>
      </c>
      <c r="AH28" s="17">
        <v>546.1847848755408</v>
      </c>
      <c r="AI28" s="16">
        <v>0.14732473239999999</v>
      </c>
      <c r="AJ28" s="17">
        <f t="shared" si="8"/>
        <v>3606.779082517492</v>
      </c>
      <c r="AK28" s="16">
        <v>74.187252886300001</v>
      </c>
      <c r="AL28" s="5">
        <v>1.3942619999999999</v>
      </c>
      <c r="AM28" s="5">
        <v>3.2877040000000002</v>
      </c>
      <c r="AN28" s="5">
        <v>1.01E-3</v>
      </c>
      <c r="AO28" s="30" t="s">
        <v>117</v>
      </c>
    </row>
    <row r="29" spans="1:41" x14ac:dyDescent="0.4">
      <c r="A29" s="3" t="s">
        <v>28</v>
      </c>
      <c r="B29" s="14">
        <v>1560.1869813493863</v>
      </c>
      <c r="C29" s="6">
        <v>604</v>
      </c>
      <c r="D29" s="12">
        <v>0.70521916345800006</v>
      </c>
      <c r="E29" s="32">
        <v>31.8161016514</v>
      </c>
      <c r="F29" s="12">
        <v>1.5691839987</v>
      </c>
      <c r="G29" s="7">
        <v>16281</v>
      </c>
      <c r="H29" s="7">
        <v>159000</v>
      </c>
      <c r="I29" s="9">
        <f t="shared" si="1"/>
        <v>0.39386445002349951</v>
      </c>
      <c r="J29" s="9">
        <f t="shared" si="2"/>
        <v>0.44319193621040076</v>
      </c>
      <c r="K29" s="10">
        <v>614.50218734299995</v>
      </c>
      <c r="L29" s="5">
        <v>636.91971908879475</v>
      </c>
      <c r="M29" s="5">
        <v>691.46228911449498</v>
      </c>
      <c r="N29" s="10">
        <v>26.987248999160997</v>
      </c>
      <c r="O29" s="12">
        <v>24976.474535822003</v>
      </c>
      <c r="P29" s="6">
        <v>15</v>
      </c>
      <c r="Q29" s="6">
        <v>1950</v>
      </c>
      <c r="R29" s="6">
        <v>604</v>
      </c>
      <c r="S29" s="36">
        <f t="shared" si="3"/>
        <v>0.69025641025641027</v>
      </c>
      <c r="T29" s="12">
        <v>10.7721824646</v>
      </c>
      <c r="U29" s="12">
        <v>2.5790237033999999</v>
      </c>
      <c r="V29" s="5">
        <f t="shared" si="4"/>
        <v>3.8713308547005561E-3</v>
      </c>
      <c r="W29" s="14">
        <v>1365.6463139355878</v>
      </c>
      <c r="X29" s="14">
        <v>38.373277722997607</v>
      </c>
      <c r="Y29" s="14">
        <f t="shared" si="5"/>
        <v>2.4595306961098365E-2</v>
      </c>
      <c r="Z29" s="14">
        <v>156.16738969080069</v>
      </c>
      <c r="AA29" s="15">
        <v>0.8999046963231716</v>
      </c>
      <c r="AB29" s="16">
        <f t="shared" si="0"/>
        <v>1.7991499332773997</v>
      </c>
      <c r="AC29" s="17">
        <v>10958.257037783485</v>
      </c>
      <c r="AD29" s="16">
        <v>4.0088729953811919</v>
      </c>
      <c r="AE29" s="17">
        <f t="shared" si="6"/>
        <v>446.80875826425495</v>
      </c>
      <c r="AF29" s="17">
        <f t="shared" si="7"/>
        <v>2585.5528094503429</v>
      </c>
      <c r="AG29" s="17">
        <v>564</v>
      </c>
      <c r="AH29" s="17">
        <v>478.49732268015947</v>
      </c>
      <c r="AI29" s="16">
        <v>3.6420638011699999</v>
      </c>
      <c r="AJ29" s="17">
        <f t="shared" si="8"/>
        <v>10545.028461735013</v>
      </c>
      <c r="AK29" s="16">
        <v>56.2701142791</v>
      </c>
      <c r="AL29" s="5">
        <v>1.6124259999999999</v>
      </c>
      <c r="AM29" s="5">
        <v>4.5376380000000003</v>
      </c>
      <c r="AN29" s="5">
        <v>6.0000000000000002E-6</v>
      </c>
      <c r="AO29" s="30" t="s">
        <v>117</v>
      </c>
    </row>
    <row r="30" spans="1:41" x14ac:dyDescent="0.4">
      <c r="A30" s="3" t="s">
        <v>29</v>
      </c>
      <c r="B30" s="14">
        <v>1614.7341061581069</v>
      </c>
      <c r="C30" s="6">
        <v>1662</v>
      </c>
      <c r="D30" s="12">
        <v>3.02923778128</v>
      </c>
      <c r="E30" s="32">
        <v>31.697917616399998</v>
      </c>
      <c r="F30" s="12">
        <v>6.9071145342099998</v>
      </c>
      <c r="G30" s="7">
        <v>16321</v>
      </c>
      <c r="H30" s="7">
        <v>164600</v>
      </c>
      <c r="I30" s="9">
        <f t="shared" si="1"/>
        <v>0.31247266117979422</v>
      </c>
      <c r="J30" s="9">
        <f t="shared" si="2"/>
        <v>0.46300252443729195</v>
      </c>
      <c r="K30" s="10">
        <v>504.560263249</v>
      </c>
      <c r="L30" s="5">
        <v>607.98687730124357</v>
      </c>
      <c r="M30" s="5">
        <v>747.62596744619771</v>
      </c>
      <c r="N30" s="10">
        <v>74.619330781751998</v>
      </c>
      <c r="O30" s="12">
        <v>54093.465887271013</v>
      </c>
      <c r="P30" s="6">
        <v>33</v>
      </c>
      <c r="Q30" s="6">
        <v>5201</v>
      </c>
      <c r="R30" s="6">
        <v>1662</v>
      </c>
      <c r="S30" s="36">
        <f t="shared" si="3"/>
        <v>0.6804460680638339</v>
      </c>
      <c r="T30" s="12">
        <v>22.351327896099999</v>
      </c>
      <c r="U30" s="12">
        <v>3.95530533777</v>
      </c>
      <c r="V30" s="5">
        <f t="shared" si="4"/>
        <v>1.0292716266174323E-2</v>
      </c>
      <c r="W30" s="14">
        <v>1380.1532906637869</v>
      </c>
      <c r="X30" s="14">
        <v>126.25432579526839</v>
      </c>
      <c r="Y30" s="14">
        <f t="shared" si="5"/>
        <v>7.8188926160519326E-2</v>
      </c>
      <c r="Z30" s="14">
        <v>108.32648969905267</v>
      </c>
      <c r="AA30" s="15">
        <v>0.93291372908646253</v>
      </c>
      <c r="AB30" s="16">
        <f t="shared" si="0"/>
        <v>2.2611918418712729</v>
      </c>
      <c r="AC30" s="17">
        <v>18404.836811917241</v>
      </c>
      <c r="AD30" s="16">
        <v>2.1877810199845595</v>
      </c>
      <c r="AE30" s="17">
        <f t="shared" si="6"/>
        <v>448.97310939682308</v>
      </c>
      <c r="AF30" s="17">
        <f t="shared" si="7"/>
        <v>651.78393320729651</v>
      </c>
      <c r="AG30" s="17">
        <v>1068</v>
      </c>
      <c r="AH30" s="17">
        <v>698.68287248831462</v>
      </c>
      <c r="AI30" s="16">
        <v>0.116478466106</v>
      </c>
      <c r="AJ30" s="17">
        <f t="shared" si="8"/>
        <v>3658.1641233528494</v>
      </c>
      <c r="AK30" s="16">
        <v>75.628070567199998</v>
      </c>
      <c r="AL30" s="5">
        <v>1.1247480000000001</v>
      </c>
      <c r="AM30" s="5">
        <v>1.370954</v>
      </c>
      <c r="AN30" s="5">
        <v>0.17038900000000001</v>
      </c>
      <c r="AO30" s="30" t="s">
        <v>117</v>
      </c>
    </row>
    <row r="31" spans="1:41" x14ac:dyDescent="0.4">
      <c r="A31" s="3" t="s">
        <v>30</v>
      </c>
      <c r="B31" s="14">
        <v>1267.14016566587</v>
      </c>
      <c r="C31" s="6">
        <v>896</v>
      </c>
      <c r="D31" s="12">
        <v>0.66252511350800003</v>
      </c>
      <c r="E31" s="32">
        <v>31.634619401399998</v>
      </c>
      <c r="F31" s="12">
        <v>2.02536401966</v>
      </c>
      <c r="G31" s="7">
        <v>15931</v>
      </c>
      <c r="H31" s="7">
        <v>167200</v>
      </c>
      <c r="I31" s="9">
        <f t="shared" si="1"/>
        <v>0.52540435166156141</v>
      </c>
      <c r="J31" s="9">
        <f t="shared" si="2"/>
        <v>0.3472048070769862</v>
      </c>
      <c r="K31" s="10">
        <v>665.76095720599994</v>
      </c>
      <c r="L31" s="5">
        <v>564.66930231424487</v>
      </c>
      <c r="M31" s="5">
        <v>439.95715675951868</v>
      </c>
      <c r="N31" s="10">
        <v>53.397907348229296</v>
      </c>
      <c r="O31" s="12">
        <v>41002.647775607096</v>
      </c>
      <c r="P31" s="6">
        <v>18</v>
      </c>
      <c r="Q31" s="6">
        <v>2875</v>
      </c>
      <c r="R31" s="6">
        <v>896</v>
      </c>
      <c r="S31" s="36">
        <f t="shared" si="3"/>
        <v>0.68834782608695655</v>
      </c>
      <c r="T31" s="12">
        <v>10.185666084299999</v>
      </c>
      <c r="U31" s="12">
        <v>2.1560822989399999</v>
      </c>
      <c r="V31" s="5">
        <f t="shared" si="4"/>
        <v>7.0710409493582793E-3</v>
      </c>
      <c r="W31" s="14">
        <v>1026.107019189986</v>
      </c>
      <c r="X31" s="14">
        <v>87.930154560153099</v>
      </c>
      <c r="Y31" s="14">
        <f t="shared" si="5"/>
        <v>6.9392603077929146E-2</v>
      </c>
      <c r="Z31" s="14">
        <v>153.10299191573105</v>
      </c>
      <c r="AA31" s="15">
        <v>0.87917438333645059</v>
      </c>
      <c r="AB31" s="16">
        <f t="shared" si="0"/>
        <v>2.9665504082349607</v>
      </c>
      <c r="AC31" s="17">
        <v>15168.088122674286</v>
      </c>
      <c r="AD31" s="16">
        <v>2.0001736899795581</v>
      </c>
      <c r="AE31" s="17">
        <f t="shared" si="6"/>
        <v>595.95878736863051</v>
      </c>
      <c r="AF31" s="17">
        <f t="shared" si="7"/>
        <v>1708.7387490594983</v>
      </c>
      <c r="AG31" s="17">
        <v>797</v>
      </c>
      <c r="AH31" s="17">
        <v>669.9862904420238</v>
      </c>
      <c r="AI31" s="16">
        <v>0.59234947326499998</v>
      </c>
      <c r="AJ31" s="17">
        <f t="shared" si="8"/>
        <v>6302.1127490429117</v>
      </c>
      <c r="AK31" s="16">
        <v>54.0678267045</v>
      </c>
      <c r="AL31" s="5">
        <v>1.5192969999999999</v>
      </c>
      <c r="AM31" s="5">
        <v>4.2148560000000002</v>
      </c>
      <c r="AN31" s="5">
        <v>2.5000000000000001E-5</v>
      </c>
      <c r="AO31" s="30" t="s">
        <v>118</v>
      </c>
    </row>
    <row r="32" spans="1:41" x14ac:dyDescent="0.4">
      <c r="A32" s="3" t="s">
        <v>31</v>
      </c>
      <c r="B32" s="14">
        <v>875.75732514188587</v>
      </c>
      <c r="C32" s="6">
        <v>1225</v>
      </c>
      <c r="D32" s="12">
        <v>0.49049181936199998</v>
      </c>
      <c r="E32" s="32">
        <v>30.999215829500002</v>
      </c>
      <c r="F32" s="12">
        <v>5.6769161929700003</v>
      </c>
      <c r="G32" s="7">
        <v>17392</v>
      </c>
      <c r="H32" s="7">
        <v>170000</v>
      </c>
      <c r="I32" s="9">
        <f t="shared" si="1"/>
        <v>0.48368037202700254</v>
      </c>
      <c r="J32" s="9">
        <f t="shared" si="2"/>
        <v>0.37184704467372587</v>
      </c>
      <c r="K32" s="10">
        <v>423.58662883</v>
      </c>
      <c r="L32" s="5">
        <v>402.23539971240683</v>
      </c>
      <c r="M32" s="5">
        <v>325.64777320537752</v>
      </c>
      <c r="N32" s="10">
        <v>18.099017954699999</v>
      </c>
      <c r="O32" s="12">
        <v>11618.573574857</v>
      </c>
      <c r="P32" s="6">
        <v>6</v>
      </c>
      <c r="Q32" s="6">
        <v>1439</v>
      </c>
      <c r="R32" s="6">
        <v>1225</v>
      </c>
      <c r="S32" s="36">
        <f t="shared" si="3"/>
        <v>0.14871438498957609</v>
      </c>
      <c r="T32" s="12">
        <v>8.5074224471999997</v>
      </c>
      <c r="U32" s="12">
        <v>2.61758627101</v>
      </c>
      <c r="V32" s="5">
        <f t="shared" si="4"/>
        <v>1.3987893276274126E-2</v>
      </c>
      <c r="W32" s="14">
        <v>753.53662449859291</v>
      </c>
      <c r="X32" s="14">
        <v>31.077590695884695</v>
      </c>
      <c r="Y32" s="14">
        <f t="shared" si="5"/>
        <v>3.5486532403082846E-2</v>
      </c>
      <c r="Z32" s="14">
        <v>91.143109947407268</v>
      </c>
      <c r="AA32" s="15">
        <v>0.89592652287248453</v>
      </c>
      <c r="AB32" s="16">
        <f t="shared" si="0"/>
        <v>3.01650299245</v>
      </c>
      <c r="AC32" s="17">
        <v>5632.9910317151061</v>
      </c>
      <c r="AD32" s="16">
        <v>2.8324003415462227</v>
      </c>
      <c r="AE32" s="17">
        <f t="shared" si="6"/>
        <v>147.74708534448979</v>
      </c>
      <c r="AF32" s="17">
        <f t="shared" si="7"/>
        <v>744.02538732577364</v>
      </c>
      <c r="AG32" s="17">
        <v>395</v>
      </c>
      <c r="AH32" s="17">
        <v>458.20298619493667</v>
      </c>
      <c r="AI32" s="16">
        <v>2.5910544504099997</v>
      </c>
      <c r="AJ32" s="17">
        <f t="shared" si="8"/>
        <v>3283.5542833665863</v>
      </c>
      <c r="AK32" s="16">
        <v>54.113176543100003</v>
      </c>
      <c r="AL32" s="5">
        <v>2.4786269999999999</v>
      </c>
      <c r="AM32" s="5">
        <v>6.9289110000000003</v>
      </c>
      <c r="AN32" s="5">
        <v>0</v>
      </c>
      <c r="AO32" s="30" t="s">
        <v>118</v>
      </c>
    </row>
    <row r="33" spans="1:41" x14ac:dyDescent="0.4">
      <c r="A33" s="3" t="s">
        <v>32</v>
      </c>
      <c r="B33" s="14">
        <v>1131.2729461765909</v>
      </c>
      <c r="C33" s="6">
        <v>659</v>
      </c>
      <c r="D33" s="12">
        <v>3.4939144837900005E-2</v>
      </c>
      <c r="E33" s="32">
        <v>30.886430625900001</v>
      </c>
      <c r="F33" s="12">
        <v>6.7114823406799999</v>
      </c>
      <c r="G33" s="7">
        <v>13201</v>
      </c>
      <c r="H33" s="7">
        <v>161900</v>
      </c>
      <c r="I33" s="9">
        <f t="shared" si="1"/>
        <v>0.51049863274097118</v>
      </c>
      <c r="J33" s="9">
        <f t="shared" si="2"/>
        <v>0.30617528385672887</v>
      </c>
      <c r="K33" s="10">
        <v>577.51329227999997</v>
      </c>
      <c r="L33" s="5">
        <v>585.81772911180349</v>
      </c>
      <c r="M33" s="5">
        <v>346.3678154150557</v>
      </c>
      <c r="N33" s="10">
        <v>40.749321400547011</v>
      </c>
      <c r="O33" s="12">
        <v>26763.281038571997</v>
      </c>
      <c r="P33" s="6">
        <v>11</v>
      </c>
      <c r="Q33" s="6">
        <v>2021</v>
      </c>
      <c r="R33" s="6">
        <v>659</v>
      </c>
      <c r="S33" s="36">
        <f t="shared" si="3"/>
        <v>0.67392380009896091</v>
      </c>
      <c r="T33" s="12">
        <v>6.6349334716800001</v>
      </c>
      <c r="U33" s="12">
        <v>2.04223557104</v>
      </c>
      <c r="V33" s="5">
        <f t="shared" si="4"/>
        <v>5.825296204839416E-3</v>
      </c>
      <c r="W33" s="14">
        <v>963.48295249245882</v>
      </c>
      <c r="X33" s="14">
        <v>62.48003948552968</v>
      </c>
      <c r="Y33" s="14">
        <f t="shared" si="5"/>
        <v>5.522985385330393E-2</v>
      </c>
      <c r="Z33" s="14">
        <v>105.30995419860358</v>
      </c>
      <c r="AA33" s="13">
        <v>0.9069102160053214</v>
      </c>
      <c r="AB33" s="16">
        <f t="shared" si="0"/>
        <v>3.7044837636860919</v>
      </c>
      <c r="AC33" s="17">
        <v>10592.76309276328</v>
      </c>
      <c r="AD33" s="16">
        <v>1.9359912999655273</v>
      </c>
      <c r="AE33" s="17">
        <f t="shared" si="6"/>
        <v>618.3508558504858</v>
      </c>
      <c r="AF33" s="17">
        <f t="shared" si="7"/>
        <v>1598.0266190986886</v>
      </c>
      <c r="AG33" s="17">
        <v>559</v>
      </c>
      <c r="AH33" s="17">
        <v>728.96818247847966</v>
      </c>
      <c r="AI33" s="16">
        <v>1.6534342950400001</v>
      </c>
      <c r="AJ33" s="17">
        <f t="shared" si="8"/>
        <v>8889.4951306798703</v>
      </c>
      <c r="AK33" s="16">
        <v>51.998091147700002</v>
      </c>
      <c r="AL33" s="5">
        <v>1.848908</v>
      </c>
      <c r="AM33" s="5">
        <v>5.3862670000000001</v>
      </c>
      <c r="AN33" s="5">
        <v>0</v>
      </c>
      <c r="AO33" s="30" t="s">
        <v>119</v>
      </c>
    </row>
    <row r="34" spans="1:41" x14ac:dyDescent="0.4">
      <c r="A34" s="3" t="s">
        <v>33</v>
      </c>
      <c r="B34" s="14">
        <v>726.03356114442977</v>
      </c>
      <c r="C34" s="6">
        <v>952</v>
      </c>
      <c r="D34" s="12">
        <v>0.41153850820900001</v>
      </c>
      <c r="E34" s="32">
        <v>30.842815136799999</v>
      </c>
      <c r="F34" s="12">
        <v>3.3688705937700001</v>
      </c>
      <c r="G34" s="7">
        <v>12303</v>
      </c>
      <c r="H34" s="7">
        <v>152690</v>
      </c>
      <c r="I34" s="9">
        <f t="shared" si="1"/>
        <v>0.5275542766910819</v>
      </c>
      <c r="J34" s="9">
        <f t="shared" si="2"/>
        <v>0.20346147525184582</v>
      </c>
      <c r="K34" s="10">
        <v>383.02211020300001</v>
      </c>
      <c r="L34" s="5">
        <v>435.30613590344859</v>
      </c>
      <c r="M34" s="5">
        <v>147.71985943279688</v>
      </c>
      <c r="N34" s="10">
        <v>17.924792701531899</v>
      </c>
      <c r="O34" s="12">
        <v>12114.713908613003</v>
      </c>
      <c r="P34" s="6">
        <v>13</v>
      </c>
      <c r="Q34" s="6">
        <v>1894</v>
      </c>
      <c r="R34" s="6">
        <v>952</v>
      </c>
      <c r="S34" s="36">
        <f t="shared" si="3"/>
        <v>0.49736008447729674</v>
      </c>
      <c r="T34" s="12">
        <v>6.4666252136200004</v>
      </c>
      <c r="U34" s="12">
        <v>1.8616842493900001</v>
      </c>
      <c r="V34" s="5">
        <f t="shared" si="4"/>
        <v>1.3112341508006662E-2</v>
      </c>
      <c r="W34" s="14">
        <v>604.33771232362346</v>
      </c>
      <c r="X34" s="14">
        <v>38.768297952547186</v>
      </c>
      <c r="Y34" s="14">
        <f t="shared" si="5"/>
        <v>5.3397391012390147E-2</v>
      </c>
      <c r="Z34" s="14">
        <v>82.927550868259729</v>
      </c>
      <c r="AA34" s="13">
        <v>0.88578000342361263</v>
      </c>
      <c r="AB34" s="16">
        <f t="shared" ref="AB34:AB65" si="9">N34/P34</f>
        <v>1.3788302078101462</v>
      </c>
      <c r="AC34" s="17">
        <v>5887.753607125389</v>
      </c>
      <c r="AD34" s="16">
        <v>3.8330382685956659</v>
      </c>
      <c r="AE34" s="17">
        <f t="shared" si="6"/>
        <v>188.28563762113342</v>
      </c>
      <c r="AF34" s="17">
        <f t="shared" si="7"/>
        <v>871.08771920440893</v>
      </c>
      <c r="AG34" s="17">
        <v>521</v>
      </c>
      <c r="AH34" s="17">
        <v>344.04592517335698</v>
      </c>
      <c r="AI34" s="16">
        <v>1.03725856124</v>
      </c>
      <c r="AJ34" s="17">
        <f t="shared" si="8"/>
        <v>4572.543444363956</v>
      </c>
      <c r="AK34" s="16">
        <v>43.938345118500003</v>
      </c>
      <c r="AL34" s="5">
        <v>1.5314000000000001</v>
      </c>
      <c r="AM34" s="5">
        <v>3.6654249999999999</v>
      </c>
      <c r="AN34" s="5">
        <v>2.4699999999999999E-4</v>
      </c>
      <c r="AO34" s="30" t="s">
        <v>119</v>
      </c>
    </row>
    <row r="35" spans="1:41" x14ac:dyDescent="0.4">
      <c r="A35" s="3" t="s">
        <v>34</v>
      </c>
      <c r="B35" s="14">
        <v>1181.2866640035572</v>
      </c>
      <c r="C35" s="6">
        <v>1364</v>
      </c>
      <c r="D35" s="12">
        <v>0.64754578819100006</v>
      </c>
      <c r="E35" s="32">
        <v>30.3875239499</v>
      </c>
      <c r="F35" s="12">
        <v>4.2725343547100003</v>
      </c>
      <c r="G35" s="7">
        <v>14980</v>
      </c>
      <c r="H35" s="7">
        <v>157400</v>
      </c>
      <c r="I35" s="9">
        <f t="shared" si="1"/>
        <v>0.41587537960855253</v>
      </c>
      <c r="J35" s="9">
        <f t="shared" si="2"/>
        <v>0.46140514030601448</v>
      </c>
      <c r="K35" s="10">
        <v>491.26803981900002</v>
      </c>
      <c r="L35" s="5">
        <v>442.89682107034861</v>
      </c>
      <c r="M35" s="5">
        <v>545.05173894618508</v>
      </c>
      <c r="N35" s="10">
        <v>34.767574555026698</v>
      </c>
      <c r="O35" s="12">
        <v>23722.824261729496</v>
      </c>
      <c r="P35" s="6">
        <v>18</v>
      </c>
      <c r="Q35" s="6">
        <v>2539</v>
      </c>
      <c r="R35" s="6">
        <v>1364</v>
      </c>
      <c r="S35" s="36">
        <f t="shared" si="3"/>
        <v>0.46278062229224104</v>
      </c>
      <c r="T35" s="12">
        <v>8.8522863388099999</v>
      </c>
      <c r="U35" s="12">
        <v>3.08109287566</v>
      </c>
      <c r="V35" s="5">
        <f t="shared" si="4"/>
        <v>1.1546731556057697E-2</v>
      </c>
      <c r="W35" s="14">
        <v>1016.9169220601962</v>
      </c>
      <c r="X35" s="14">
        <v>49.775571022444197</v>
      </c>
      <c r="Y35" s="14">
        <f t="shared" si="5"/>
        <v>4.2136741689563599E-2</v>
      </c>
      <c r="Z35" s="14">
        <v>114.59417092091753</v>
      </c>
      <c r="AA35" s="15">
        <v>0.90299207261636216</v>
      </c>
      <c r="AB35" s="16">
        <f t="shared" si="9"/>
        <v>1.9315319197237055</v>
      </c>
      <c r="AC35" s="17">
        <v>9769.5102517609721</v>
      </c>
      <c r="AD35" s="16">
        <v>2.9660456987613708</v>
      </c>
      <c r="AE35" s="17">
        <f t="shared" si="6"/>
        <v>254.89424160576758</v>
      </c>
      <c r="AF35" s="17">
        <f t="shared" si="7"/>
        <v>840.13321789528982</v>
      </c>
      <c r="AG35" s="17">
        <v>718</v>
      </c>
      <c r="AH35" s="17">
        <v>484.22805786945264</v>
      </c>
      <c r="AI35" s="16">
        <v>1.8819582244599998E-2</v>
      </c>
      <c r="AJ35" s="17">
        <f t="shared" si="8"/>
        <v>3247.0441427444912</v>
      </c>
      <c r="AK35" s="16">
        <v>76.582653761100005</v>
      </c>
      <c r="AL35" s="5">
        <v>1.3008090000000001</v>
      </c>
      <c r="AM35" s="5">
        <v>2.4415070000000001</v>
      </c>
      <c r="AN35" s="5">
        <v>1.4626E-2</v>
      </c>
      <c r="AO35" s="30" t="s">
        <v>117</v>
      </c>
    </row>
    <row r="36" spans="1:41" x14ac:dyDescent="0.4">
      <c r="A36" s="3" t="s">
        <v>35</v>
      </c>
      <c r="B36" s="14">
        <v>890.24295983428237</v>
      </c>
      <c r="C36" s="6">
        <v>1231</v>
      </c>
      <c r="D36" s="12">
        <v>0.982618241113</v>
      </c>
      <c r="E36" s="32">
        <v>29.970931796399999</v>
      </c>
      <c r="F36" s="12">
        <v>2.9335427539000003</v>
      </c>
      <c r="G36" s="7">
        <v>14600</v>
      </c>
      <c r="H36" s="7">
        <v>173900</v>
      </c>
      <c r="I36" s="9">
        <f t="shared" si="1"/>
        <v>0.63620962995026786</v>
      </c>
      <c r="J36" s="9">
        <f t="shared" si="2"/>
        <v>0.20841020405419408</v>
      </c>
      <c r="K36" s="10">
        <v>566.38114404199996</v>
      </c>
      <c r="L36" s="5">
        <v>526.82358686331713</v>
      </c>
      <c r="M36" s="5">
        <v>185.5357169168725</v>
      </c>
      <c r="N36" s="10">
        <v>30.847170564257997</v>
      </c>
      <c r="O36" s="12">
        <v>22594.292949164996</v>
      </c>
      <c r="P36" s="6">
        <v>15</v>
      </c>
      <c r="Q36" s="6">
        <v>1890</v>
      </c>
      <c r="R36" s="6">
        <v>1231</v>
      </c>
      <c r="S36" s="36">
        <f t="shared" si="3"/>
        <v>0.3486772486772487</v>
      </c>
      <c r="T36" s="12">
        <v>9.1725063323999994</v>
      </c>
      <c r="U36" s="12">
        <v>2.5066043565</v>
      </c>
      <c r="V36" s="5">
        <f t="shared" si="4"/>
        <v>1.3827685873855708E-2</v>
      </c>
      <c r="W36" s="14">
        <v>723.02995870308291</v>
      </c>
      <c r="X36" s="14">
        <v>44.434216564531106</v>
      </c>
      <c r="Y36" s="14">
        <f t="shared" si="5"/>
        <v>4.9912460495955484E-2</v>
      </c>
      <c r="Z36" s="14">
        <v>122.7787845666692</v>
      </c>
      <c r="AA36" s="13">
        <v>0.8620839589795537</v>
      </c>
      <c r="AB36" s="16">
        <f t="shared" si="9"/>
        <v>2.0564780376171998</v>
      </c>
      <c r="AC36" s="17">
        <v>9587.2691910264239</v>
      </c>
      <c r="AD36" s="16">
        <v>2.6492202340698183</v>
      </c>
      <c r="AE36" s="17">
        <f t="shared" si="6"/>
        <v>250.5862759078635</v>
      </c>
      <c r="AF36" s="17">
        <f t="shared" si="7"/>
        <v>997.39061386408775</v>
      </c>
      <c r="AG36" s="17">
        <v>657</v>
      </c>
      <c r="AH36" s="17">
        <v>469.51553370255704</v>
      </c>
      <c r="AI36" s="16">
        <v>0.59664785759299999</v>
      </c>
      <c r="AJ36" s="17">
        <f t="shared" si="8"/>
        <v>4279.6392109124054</v>
      </c>
      <c r="AK36" s="16">
        <v>91.531689073099997</v>
      </c>
      <c r="AL36" s="5">
        <v>1.2697290000000001</v>
      </c>
      <c r="AM36" s="5">
        <v>1.9984980000000001</v>
      </c>
      <c r="AN36" s="5">
        <v>4.5663000000000002E-2</v>
      </c>
      <c r="AO36" s="30" t="s">
        <v>118</v>
      </c>
    </row>
    <row r="37" spans="1:41" x14ac:dyDescent="0.4">
      <c r="A37" s="3" t="s">
        <v>36</v>
      </c>
      <c r="B37" s="14">
        <v>2828.6795428640307</v>
      </c>
      <c r="C37" s="6">
        <v>3230</v>
      </c>
      <c r="D37" s="12">
        <v>0.26152566144200001</v>
      </c>
      <c r="E37" s="32">
        <v>29.9266313979</v>
      </c>
      <c r="F37" s="12">
        <v>2.4617112675799997</v>
      </c>
      <c r="G37" s="7">
        <v>16383</v>
      </c>
      <c r="H37" s="7">
        <v>169000</v>
      </c>
      <c r="I37" s="9">
        <f t="shared" si="1"/>
        <v>0.41050400278757065</v>
      </c>
      <c r="J37" s="9">
        <f t="shared" si="2"/>
        <v>0.41484325945537076</v>
      </c>
      <c r="K37" s="10">
        <v>1161.1842749490002</v>
      </c>
      <c r="L37" s="5">
        <v>1112.3841874957329</v>
      </c>
      <c r="M37" s="5">
        <v>1173.4586415164426</v>
      </c>
      <c r="N37" s="10">
        <v>89.818467487534505</v>
      </c>
      <c r="O37" s="12">
        <v>67827.86030860999</v>
      </c>
      <c r="P37" s="6">
        <v>34</v>
      </c>
      <c r="Q37" s="6">
        <v>5157</v>
      </c>
      <c r="R37" s="6">
        <v>3230</v>
      </c>
      <c r="S37" s="36">
        <f t="shared" si="3"/>
        <v>0.37366686057785536</v>
      </c>
      <c r="T37" s="12">
        <v>9.1535930633499998</v>
      </c>
      <c r="U37" s="12">
        <v>2.84188372822</v>
      </c>
      <c r="V37" s="5">
        <f t="shared" si="4"/>
        <v>1.1418755468955077E-2</v>
      </c>
      <c r="W37" s="14">
        <v>2382.8228521076298</v>
      </c>
      <c r="X37" s="14">
        <v>127.67306692606809</v>
      </c>
      <c r="Y37" s="14">
        <f t="shared" si="5"/>
        <v>4.5135217684220054E-2</v>
      </c>
      <c r="Z37" s="14">
        <v>318.18362383033298</v>
      </c>
      <c r="AA37" s="15">
        <v>0.88751513948159266</v>
      </c>
      <c r="AB37" s="16">
        <f t="shared" si="9"/>
        <v>2.6417196319863088</v>
      </c>
      <c r="AC37" s="17">
        <v>22032.648547762452</v>
      </c>
      <c r="AD37" s="16">
        <v>2.4417605707791776</v>
      </c>
      <c r="AE37" s="17">
        <f t="shared" si="6"/>
        <v>278.07575073540096</v>
      </c>
      <c r="AF37" s="17">
        <f t="shared" si="7"/>
        <v>985.08861866976144</v>
      </c>
      <c r="AG37" s="17">
        <v>1309</v>
      </c>
      <c r="AH37" s="17">
        <v>686.16094337306731</v>
      </c>
      <c r="AI37" s="16">
        <v>1.1271875438600001</v>
      </c>
      <c r="AJ37" s="17">
        <f t="shared" si="8"/>
        <v>3443.9138931756434</v>
      </c>
      <c r="AK37" s="16">
        <v>73.445004466</v>
      </c>
      <c r="AL37" s="5">
        <v>1.2486740000000001</v>
      </c>
      <c r="AM37" s="5">
        <v>2.7739600000000002</v>
      </c>
      <c r="AN37" s="5">
        <v>5.5380000000000004E-3</v>
      </c>
      <c r="AO37" s="30" t="s">
        <v>118</v>
      </c>
    </row>
    <row r="38" spans="1:41" x14ac:dyDescent="0.4">
      <c r="A38" s="3" t="s">
        <v>37</v>
      </c>
      <c r="B38" s="14">
        <v>887.31138588828185</v>
      </c>
      <c r="C38" s="6">
        <v>1746</v>
      </c>
      <c r="D38" s="12">
        <v>1.8114040311700002</v>
      </c>
      <c r="E38" s="32">
        <v>29.765841086399998</v>
      </c>
      <c r="F38" s="12">
        <v>4.38113575664</v>
      </c>
      <c r="G38" s="7">
        <v>13541</v>
      </c>
      <c r="H38" s="7">
        <v>154000</v>
      </c>
      <c r="I38" s="9">
        <f t="shared" si="1"/>
        <v>5.4596816439138378E-2</v>
      </c>
      <c r="J38" s="9">
        <f t="shared" si="2"/>
        <v>0.12695356914451672</v>
      </c>
      <c r="K38" s="10">
        <v>48.4443768597</v>
      </c>
      <c r="L38" s="5">
        <v>257.84953162382652</v>
      </c>
      <c r="M38" s="5">
        <v>112.64734738108496</v>
      </c>
      <c r="N38" s="10">
        <v>13.619751489620999</v>
      </c>
      <c r="O38" s="12">
        <v>7419.5525085899999</v>
      </c>
      <c r="P38" s="6">
        <v>2</v>
      </c>
      <c r="Q38" s="6">
        <v>3015</v>
      </c>
      <c r="R38" s="6">
        <v>1746</v>
      </c>
      <c r="S38" s="36">
        <f t="shared" si="3"/>
        <v>0.42089552238805972</v>
      </c>
      <c r="T38" s="12">
        <v>14.7698965073</v>
      </c>
      <c r="U38" s="12">
        <v>2.2671440193999999</v>
      </c>
      <c r="V38" s="5">
        <f t="shared" si="4"/>
        <v>1.9677421340109261E-2</v>
      </c>
      <c r="W38" s="14">
        <v>378.14148057721366</v>
      </c>
      <c r="X38" s="14">
        <v>55.257214360580704</v>
      </c>
      <c r="Y38" s="14">
        <f t="shared" si="5"/>
        <v>6.2274884825537377E-2</v>
      </c>
      <c r="Z38" s="14">
        <v>453.91269095048733</v>
      </c>
      <c r="AA38" s="15">
        <v>0.48844036245959094</v>
      </c>
      <c r="AB38" s="16">
        <f t="shared" si="9"/>
        <v>6.8098757448104994</v>
      </c>
      <c r="AC38" s="17">
        <v>3862.2058458283077</v>
      </c>
      <c r="AD38" s="16">
        <v>2.1875497511011375</v>
      </c>
      <c r="AE38" s="17">
        <f t="shared" si="6"/>
        <v>78.005449539639173</v>
      </c>
      <c r="AF38" s="17">
        <f t="shared" si="7"/>
        <v>2599.7290432444865</v>
      </c>
      <c r="AG38" s="17">
        <v>710</v>
      </c>
      <c r="AH38" s="17">
        <v>191.82748576930985</v>
      </c>
      <c r="AI38" s="16">
        <v>1.2589459135499999</v>
      </c>
      <c r="AJ38" s="17">
        <f t="shared" si="8"/>
        <v>1476.8014411444819</v>
      </c>
      <c r="AK38" s="16">
        <v>11.1334010152</v>
      </c>
      <c r="AL38" s="5">
        <v>93.262663000000003</v>
      </c>
      <c r="AM38" s="5">
        <v>249.615681</v>
      </c>
      <c r="AN38" s="5">
        <v>0</v>
      </c>
      <c r="AO38" s="30" t="s">
        <v>119</v>
      </c>
    </row>
    <row r="39" spans="1:41" x14ac:dyDescent="0.4">
      <c r="A39" s="3" t="s">
        <v>38</v>
      </c>
      <c r="B39" s="14">
        <v>929.87885220590363</v>
      </c>
      <c r="C39" s="6">
        <v>1009</v>
      </c>
      <c r="D39" s="12">
        <v>3.4502605175399998</v>
      </c>
      <c r="E39" s="32">
        <v>29.515260773200001</v>
      </c>
      <c r="F39" s="12">
        <v>8.5482601447899995</v>
      </c>
      <c r="G39" s="7">
        <v>16930</v>
      </c>
      <c r="H39" s="7">
        <v>161000</v>
      </c>
      <c r="I39" s="9">
        <f t="shared" si="1"/>
        <v>0.43607803471501033</v>
      </c>
      <c r="J39" s="9">
        <f t="shared" si="2"/>
        <v>0.42916114652577397</v>
      </c>
      <c r="K39" s="10">
        <v>405.49974239300002</v>
      </c>
      <c r="L39" s="5">
        <v>295.82099152909245</v>
      </c>
      <c r="M39" s="5">
        <v>399.06787434275634</v>
      </c>
      <c r="N39" s="10">
        <v>25.002325687976096</v>
      </c>
      <c r="O39" s="12">
        <v>16947.665265181302</v>
      </c>
      <c r="P39" s="6">
        <v>19</v>
      </c>
      <c r="Q39" s="6">
        <v>1617</v>
      </c>
      <c r="R39" s="6">
        <v>1009</v>
      </c>
      <c r="S39" s="36">
        <f t="shared" si="3"/>
        <v>0.37600494743351887</v>
      </c>
      <c r="T39" s="12">
        <v>15.5061883926</v>
      </c>
      <c r="U39" s="12">
        <v>3.88696883806</v>
      </c>
      <c r="V39" s="5">
        <f t="shared" si="4"/>
        <v>1.0850875870619075E-2</v>
      </c>
      <c r="W39" s="14">
        <v>711.62497975817871</v>
      </c>
      <c r="X39" s="14">
        <v>100.29736770545018</v>
      </c>
      <c r="Y39" s="14">
        <f t="shared" si="5"/>
        <v>0.10786068256904641</v>
      </c>
      <c r="Z39" s="14">
        <v>117.95650474227499</v>
      </c>
      <c r="AA39" s="15">
        <v>0.87314852417338817</v>
      </c>
      <c r="AB39" s="16">
        <f t="shared" si="9"/>
        <v>1.3159118783145314</v>
      </c>
      <c r="AC39" s="17">
        <v>7579.0500596642669</v>
      </c>
      <c r="AD39" s="16">
        <v>3.7598231379967286</v>
      </c>
      <c r="AE39" s="17">
        <f t="shared" si="6"/>
        <v>247.79311881046675</v>
      </c>
      <c r="AF39" s="17">
        <f t="shared" si="7"/>
        <v>1169.0436545319624</v>
      </c>
      <c r="AG39" s="17">
        <v>425</v>
      </c>
      <c r="AH39" s="17">
        <v>588.2900161876729</v>
      </c>
      <c r="AI39" s="16">
        <v>1.1583028182699999</v>
      </c>
      <c r="AJ39" s="17">
        <f t="shared" si="8"/>
        <v>2931.8235037571108</v>
      </c>
      <c r="AK39" s="16">
        <v>49.844010063900001</v>
      </c>
      <c r="AL39" s="5">
        <v>1.2721499999999999</v>
      </c>
      <c r="AM39" s="5">
        <v>2.2694299999999998</v>
      </c>
      <c r="AN39" s="5">
        <v>2.3241999999999999E-2</v>
      </c>
      <c r="AO39" s="30" t="s">
        <v>117</v>
      </c>
    </row>
    <row r="40" spans="1:41" x14ac:dyDescent="0.4">
      <c r="A40" s="3" t="s">
        <v>39</v>
      </c>
      <c r="B40" s="14">
        <v>1084.6657802467337</v>
      </c>
      <c r="C40" s="6">
        <v>1758</v>
      </c>
      <c r="D40" s="12">
        <v>3.7600425712400001</v>
      </c>
      <c r="E40" s="32">
        <v>29.406732911899997</v>
      </c>
      <c r="F40" s="12">
        <v>5.9472731218999995</v>
      </c>
      <c r="G40" s="7">
        <v>15738</v>
      </c>
      <c r="H40" s="7">
        <v>165800</v>
      </c>
      <c r="I40" s="9">
        <f t="shared" si="1"/>
        <v>0.38637301506982985</v>
      </c>
      <c r="J40" s="9">
        <f t="shared" si="2"/>
        <v>0.21076891775382472</v>
      </c>
      <c r="K40" s="10">
        <v>419.08558785700001</v>
      </c>
      <c r="L40" s="5">
        <v>416.54116898143366</v>
      </c>
      <c r="M40" s="5">
        <v>228.61383262721193</v>
      </c>
      <c r="N40" s="10">
        <v>46.222444770973794</v>
      </c>
      <c r="O40" s="12">
        <v>28987.807798140791</v>
      </c>
      <c r="P40" s="6">
        <v>23</v>
      </c>
      <c r="Q40" s="6">
        <v>1982</v>
      </c>
      <c r="R40" s="6">
        <v>1758</v>
      </c>
      <c r="S40" s="36">
        <f t="shared" si="3"/>
        <v>0.11301715438950555</v>
      </c>
      <c r="T40" s="12">
        <v>24.463777542100001</v>
      </c>
      <c r="U40" s="12">
        <v>2.6965544978099998</v>
      </c>
      <c r="V40" s="5">
        <f t="shared" si="4"/>
        <v>1.6207757560122344E-2</v>
      </c>
      <c r="W40" s="14">
        <v>691.44011893917195</v>
      </c>
      <c r="X40" s="14">
        <v>192.80492065247518</v>
      </c>
      <c r="Y40" s="14">
        <f t="shared" si="5"/>
        <v>0.17775514279487734</v>
      </c>
      <c r="Z40" s="14">
        <v>200.4207406550866</v>
      </c>
      <c r="AA40" s="15">
        <v>0.81522350542902167</v>
      </c>
      <c r="AB40" s="16">
        <f t="shared" si="9"/>
        <v>2.0096715117814692</v>
      </c>
      <c r="AC40" s="17">
        <v>11117.372182958285</v>
      </c>
      <c r="AD40" s="16">
        <v>2.4166852115783057</v>
      </c>
      <c r="AE40" s="17">
        <f t="shared" si="6"/>
        <v>262.92630700212624</v>
      </c>
      <c r="AF40" s="17">
        <f t="shared" si="7"/>
        <v>1140.0497193122105</v>
      </c>
      <c r="AG40" s="17">
        <v>596</v>
      </c>
      <c r="AH40" s="17">
        <v>775.54437535190937</v>
      </c>
      <c r="AI40" s="16">
        <v>0.95553959412699996</v>
      </c>
      <c r="AJ40" s="17">
        <f t="shared" si="8"/>
        <v>2369.4036915894976</v>
      </c>
      <c r="AK40" s="16">
        <v>43.9350261389</v>
      </c>
      <c r="AL40" s="5">
        <v>0.89894700000000005</v>
      </c>
      <c r="AM40" s="5">
        <v>-0.92713599999999996</v>
      </c>
      <c r="AN40" s="5">
        <v>0.353856</v>
      </c>
      <c r="AO40" s="30" t="s">
        <v>117</v>
      </c>
    </row>
    <row r="41" spans="1:41" x14ac:dyDescent="0.4">
      <c r="A41" s="3" t="s">
        <v>40</v>
      </c>
      <c r="B41" s="14">
        <v>1585.5748900872409</v>
      </c>
      <c r="C41" s="8">
        <v>8082</v>
      </c>
      <c r="D41" s="12">
        <v>0.82736178499300006</v>
      </c>
      <c r="E41" s="33">
        <v>28.913567369299997</v>
      </c>
      <c r="F41" s="12">
        <v>6.3247636110000007</v>
      </c>
      <c r="G41" s="11">
        <v>16123</v>
      </c>
      <c r="H41" s="11">
        <v>170390</v>
      </c>
      <c r="I41" s="9">
        <f t="shared" si="1"/>
        <v>0.3002451511544853</v>
      </c>
      <c r="J41" s="9">
        <f t="shared" si="2"/>
        <v>3.4521693645839582E-2</v>
      </c>
      <c r="K41" s="5">
        <v>476.06117254100002</v>
      </c>
      <c r="L41" s="5">
        <v>972.45172969362909</v>
      </c>
      <c r="M41" s="5">
        <v>54.736730608127502</v>
      </c>
      <c r="N41" s="5">
        <v>74.436043877971997</v>
      </c>
      <c r="O41" s="18">
        <v>36522.238475649901</v>
      </c>
      <c r="P41" s="8">
        <v>36</v>
      </c>
      <c r="Q41" s="8">
        <v>8082</v>
      </c>
      <c r="R41" s="26">
        <v>6382</v>
      </c>
      <c r="S41" s="36">
        <f t="shared" si="3"/>
        <v>0.21034397426379609</v>
      </c>
      <c r="T41" s="12">
        <v>30.0074501038</v>
      </c>
      <c r="U41" s="12">
        <v>2.5493311680500002</v>
      </c>
      <c r="V41" s="5">
        <f t="shared" si="4"/>
        <v>4.0250385143579384E-2</v>
      </c>
      <c r="W41" s="14">
        <v>1086.0011564697356</v>
      </c>
      <c r="X41" s="14">
        <v>227.6897858370896</v>
      </c>
      <c r="Y41" s="14">
        <f t="shared" si="5"/>
        <v>0.14360077676593488</v>
      </c>
      <c r="Z41" s="14">
        <v>271.88394778041658</v>
      </c>
      <c r="AA41" s="15">
        <v>0.82852658081293395</v>
      </c>
      <c r="AB41" s="16">
        <f t="shared" si="9"/>
        <v>2.0676678854992221</v>
      </c>
      <c r="AC41" s="17">
        <v>12434.020158046182</v>
      </c>
      <c r="AD41" s="16">
        <v>2.2700628676286732</v>
      </c>
      <c r="AE41" s="17">
        <f t="shared" si="6"/>
        <v>116.63435267623316</v>
      </c>
      <c r="AF41" s="17">
        <f t="shared" si="7"/>
        <v>426.01684077157091</v>
      </c>
      <c r="AG41" s="17">
        <v>1586</v>
      </c>
      <c r="AH41" s="17">
        <v>469.33192861268594</v>
      </c>
      <c r="AI41" s="16">
        <v>0.61516586247899996</v>
      </c>
      <c r="AJ41" s="17">
        <f t="shared" si="8"/>
        <v>1523.7413501937153</v>
      </c>
      <c r="AK41" s="16">
        <v>5.77878116658</v>
      </c>
      <c r="AL41" s="5">
        <v>1.0449059999999999</v>
      </c>
      <c r="AM41" s="5">
        <v>0.51545399999999997</v>
      </c>
      <c r="AN41" s="5">
        <v>0.606236</v>
      </c>
      <c r="AO41" s="30" t="s">
        <v>118</v>
      </c>
    </row>
    <row r="42" spans="1:41" x14ac:dyDescent="0.4">
      <c r="A42" s="3" t="s">
        <v>41</v>
      </c>
      <c r="B42" s="14">
        <v>1153.4797614382801</v>
      </c>
      <c r="C42" s="6">
        <v>496</v>
      </c>
      <c r="D42" s="12">
        <v>5.7043047199900005</v>
      </c>
      <c r="E42" s="32">
        <v>28.8123184349</v>
      </c>
      <c r="F42" s="12">
        <v>2.6353361690400003</v>
      </c>
      <c r="G42" s="7">
        <v>17572</v>
      </c>
      <c r="H42" s="7">
        <v>169200</v>
      </c>
      <c r="I42" s="9">
        <f t="shared" si="1"/>
        <v>0</v>
      </c>
      <c r="J42" s="9">
        <f t="shared" si="2"/>
        <v>0.16359033728904288</v>
      </c>
      <c r="K42" s="10">
        <v>0</v>
      </c>
      <c r="L42" s="5">
        <v>567.92629484900215</v>
      </c>
      <c r="M42" s="5">
        <v>188.69814322977297</v>
      </c>
      <c r="N42" s="10">
        <v>38.424854407648098</v>
      </c>
      <c r="O42" s="12">
        <v>20754.102300667601</v>
      </c>
      <c r="P42" s="6">
        <v>20</v>
      </c>
      <c r="Q42" s="6">
        <v>653</v>
      </c>
      <c r="R42" s="6">
        <v>496</v>
      </c>
      <c r="S42" s="36">
        <f t="shared" si="3"/>
        <v>0.24042879019908117</v>
      </c>
      <c r="T42" s="12">
        <v>20.636253356899999</v>
      </c>
      <c r="U42" s="12">
        <v>2.01081089441</v>
      </c>
      <c r="V42" s="5">
        <f t="shared" si="4"/>
        <v>4.300032099232803E-3</v>
      </c>
      <c r="W42" s="14">
        <v>772.19122740142757</v>
      </c>
      <c r="X42" s="14">
        <v>199.80341353528439</v>
      </c>
      <c r="Y42" s="14">
        <f t="shared" si="5"/>
        <v>0.17321796204395337</v>
      </c>
      <c r="Z42" s="14">
        <v>181.48512050156791</v>
      </c>
      <c r="AA42" s="13">
        <v>0.84266293473994425</v>
      </c>
      <c r="AB42" s="16">
        <f t="shared" si="9"/>
        <v>1.921242720382405</v>
      </c>
      <c r="AC42" s="17">
        <v>8335.8692780251622</v>
      </c>
      <c r="AD42" s="16">
        <v>2.7956107019715648</v>
      </c>
      <c r="AE42" s="17">
        <f t="shared" si="6"/>
        <v>774.6946453154859</v>
      </c>
      <c r="AF42" s="17">
        <f t="shared" si="7"/>
        <v>3658.9742036606431</v>
      </c>
      <c r="AG42" s="17">
        <v>220</v>
      </c>
      <c r="AH42" s="17">
        <v>1746.5842912567316</v>
      </c>
      <c r="AI42" s="16">
        <v>0</v>
      </c>
      <c r="AJ42" s="17">
        <f t="shared" si="8"/>
        <v>11450.126912278269</v>
      </c>
      <c r="AK42" s="16">
        <v>21.199499882800001</v>
      </c>
      <c r="AL42" s="5">
        <v>1.4295420000000001</v>
      </c>
      <c r="AM42" s="5">
        <v>3.6749529999999999</v>
      </c>
      <c r="AN42" s="5">
        <v>2.3800000000000001E-4</v>
      </c>
      <c r="AO42" s="30" t="s">
        <v>117</v>
      </c>
    </row>
    <row r="43" spans="1:41" x14ac:dyDescent="0.4">
      <c r="A43" s="3" t="s">
        <v>42</v>
      </c>
      <c r="B43" s="14">
        <v>1750.5238319650468</v>
      </c>
      <c r="C43" s="6">
        <v>628</v>
      </c>
      <c r="D43" s="12">
        <v>3.2087831731000001</v>
      </c>
      <c r="E43" s="32">
        <v>28.674965776200001</v>
      </c>
      <c r="F43" s="12">
        <v>8.7772026833200005</v>
      </c>
      <c r="G43" s="7">
        <v>17362</v>
      </c>
      <c r="H43" s="7">
        <v>134000</v>
      </c>
      <c r="I43" s="9">
        <f t="shared" si="1"/>
        <v>0.38751387773710977</v>
      </c>
      <c r="J43" s="9">
        <f t="shared" si="2"/>
        <v>0.5132403604461373</v>
      </c>
      <c r="K43" s="10">
        <v>678.35227819600004</v>
      </c>
      <c r="L43" s="5">
        <v>560.35212362521463</v>
      </c>
      <c r="M43" s="5">
        <v>898.43948248729419</v>
      </c>
      <c r="N43" s="10">
        <v>40.588467367641002</v>
      </c>
      <c r="O43" s="12">
        <v>31246.386900239999</v>
      </c>
      <c r="P43" s="6">
        <v>22</v>
      </c>
      <c r="Q43" s="6">
        <v>2239</v>
      </c>
      <c r="R43" s="6">
        <v>628</v>
      </c>
      <c r="S43" s="36">
        <f t="shared" si="3"/>
        <v>0.71951764180437694</v>
      </c>
      <c r="T43" s="12">
        <v>9.1535930633499998</v>
      </c>
      <c r="U43" s="12">
        <v>2.8347713197200002</v>
      </c>
      <c r="V43" s="5">
        <f t="shared" si="4"/>
        <v>3.5874975737693326E-3</v>
      </c>
      <c r="W43" s="14">
        <v>1506.7677101112479</v>
      </c>
      <c r="X43" s="14">
        <v>72.558374040909499</v>
      </c>
      <c r="Y43" s="14">
        <f t="shared" si="5"/>
        <v>4.144952083254945E-2</v>
      </c>
      <c r="Z43" s="14">
        <v>171.1977478128864</v>
      </c>
      <c r="AA43" s="15">
        <v>0.902201989663453</v>
      </c>
      <c r="AB43" s="16">
        <f t="shared" si="9"/>
        <v>1.8449303348927728</v>
      </c>
      <c r="AC43" s="17">
        <v>12379.387084234697</v>
      </c>
      <c r="AD43" s="16">
        <v>3.4192304897738492</v>
      </c>
      <c r="AE43" s="17">
        <f t="shared" si="6"/>
        <v>646.313174643965</v>
      </c>
      <c r="AF43" s="17">
        <f t="shared" si="7"/>
        <v>2726.078786829401</v>
      </c>
      <c r="AG43" s="17">
        <v>717</v>
      </c>
      <c r="AH43" s="17">
        <v>566.08741098523012</v>
      </c>
      <c r="AI43" s="16">
        <v>0.37244093383999999</v>
      </c>
      <c r="AJ43" s="17">
        <f t="shared" si="8"/>
        <v>8922.8045163250736</v>
      </c>
      <c r="AK43" s="16">
        <v>80.081203394200003</v>
      </c>
      <c r="AL43" s="5">
        <v>1.447519</v>
      </c>
      <c r="AM43" s="5">
        <v>4.0156260000000001</v>
      </c>
      <c r="AN43" s="5">
        <v>5.8999999999999998E-5</v>
      </c>
      <c r="AO43" s="30" t="s">
        <v>119</v>
      </c>
    </row>
    <row r="44" spans="1:41" x14ac:dyDescent="0.4">
      <c r="A44" s="3" t="s">
        <v>43</v>
      </c>
      <c r="B44" s="14">
        <v>1493.8795053697829</v>
      </c>
      <c r="C44" s="6">
        <v>657</v>
      </c>
      <c r="D44" s="12">
        <v>7.0412854712100001E-2</v>
      </c>
      <c r="E44" s="32">
        <v>28.650295718500001</v>
      </c>
      <c r="F44" s="12">
        <v>4.6588980247</v>
      </c>
      <c r="G44" s="7">
        <v>16360</v>
      </c>
      <c r="H44" s="7">
        <v>114370</v>
      </c>
      <c r="I44" s="9">
        <f t="shared" si="1"/>
        <v>0.29388752927788869</v>
      </c>
      <c r="J44" s="9">
        <f t="shared" si="2"/>
        <v>0.65169061928846361</v>
      </c>
      <c r="K44" s="10">
        <v>439.03255687199999</v>
      </c>
      <c r="L44" s="5">
        <v>316.27381605177618</v>
      </c>
      <c r="M44" s="5">
        <v>973.5472599967776</v>
      </c>
      <c r="N44" s="10">
        <v>56.37133608347731</v>
      </c>
      <c r="O44" s="12">
        <v>40106.384706314995</v>
      </c>
      <c r="P44" s="6">
        <v>22</v>
      </c>
      <c r="Q44" s="6">
        <v>1987</v>
      </c>
      <c r="R44" s="6">
        <v>657</v>
      </c>
      <c r="S44" s="36">
        <f t="shared" si="3"/>
        <v>0.66935078007045801</v>
      </c>
      <c r="T44" s="12">
        <v>35.381305694600002</v>
      </c>
      <c r="U44" s="12">
        <v>6.9888316430600002</v>
      </c>
      <c r="V44" s="5">
        <f t="shared" si="4"/>
        <v>4.3979450661074003E-3</v>
      </c>
      <c r="W44" s="14">
        <v>1307.1019270359172</v>
      </c>
      <c r="X44" s="14">
        <v>87.179125625729796</v>
      </c>
      <c r="Y44" s="14">
        <f t="shared" si="5"/>
        <v>5.8357535070507699E-2</v>
      </c>
      <c r="Z44" s="14">
        <v>99.598452708135099</v>
      </c>
      <c r="AA44" s="15">
        <v>0.93332899182957718</v>
      </c>
      <c r="AB44" s="16">
        <f t="shared" si="9"/>
        <v>2.5623334583398778</v>
      </c>
      <c r="AC44" s="17">
        <v>14636.894186356902</v>
      </c>
      <c r="AD44" s="16">
        <v>2.2743713534001202</v>
      </c>
      <c r="AE44" s="17">
        <f t="shared" si="6"/>
        <v>858.01120370589513</v>
      </c>
      <c r="AF44" s="17">
        <f t="shared" si="7"/>
        <v>1515.9581842942937</v>
      </c>
      <c r="AG44" s="17">
        <v>635</v>
      </c>
      <c r="AH44" s="17">
        <v>887.73757611775295</v>
      </c>
      <c r="AI44" s="16">
        <v>0.29504088316299998</v>
      </c>
      <c r="AJ44" s="17">
        <f t="shared" si="8"/>
        <v>4813.9089201183588</v>
      </c>
      <c r="AK44" s="16">
        <v>94.3709064592</v>
      </c>
      <c r="AL44" s="5">
        <v>1.180572</v>
      </c>
      <c r="AM44" s="5">
        <v>1.620287</v>
      </c>
      <c r="AN44" s="5">
        <v>0.105171</v>
      </c>
      <c r="AO44" s="30" t="s">
        <v>119</v>
      </c>
    </row>
    <row r="45" spans="1:41" x14ac:dyDescent="0.4">
      <c r="A45" s="3" t="s">
        <v>44</v>
      </c>
      <c r="B45" s="14">
        <v>829.63441340217821</v>
      </c>
      <c r="C45" s="6">
        <v>380</v>
      </c>
      <c r="D45" s="12">
        <v>1.1843527407500001</v>
      </c>
      <c r="E45" s="32">
        <v>28.014082828400003</v>
      </c>
      <c r="F45" s="12">
        <v>7.7399352216400006</v>
      </c>
      <c r="G45" s="7">
        <v>15356</v>
      </c>
      <c r="H45" s="7">
        <v>128600</v>
      </c>
      <c r="I45" s="9">
        <f t="shared" si="1"/>
        <v>0.39262276864363344</v>
      </c>
      <c r="J45" s="9">
        <f t="shared" si="2"/>
        <v>0.57211656955444723</v>
      </c>
      <c r="K45" s="10">
        <v>325.73336035199998</v>
      </c>
      <c r="L45" s="5">
        <v>242.83475291104065</v>
      </c>
      <c r="M45" s="5">
        <v>474.6475945799703</v>
      </c>
      <c r="N45" s="10">
        <v>33.654724359651205</v>
      </c>
      <c r="O45" s="12">
        <v>21255.100997853999</v>
      </c>
      <c r="P45" s="6">
        <v>24</v>
      </c>
      <c r="Q45" s="6">
        <v>1168</v>
      </c>
      <c r="R45" s="6">
        <v>380</v>
      </c>
      <c r="S45" s="36">
        <f t="shared" si="3"/>
        <v>0.67465753424657537</v>
      </c>
      <c r="T45" s="12">
        <v>13.6047258377072</v>
      </c>
      <c r="U45" s="12">
        <v>4.0475926817100003</v>
      </c>
      <c r="V45" s="5">
        <f t="shared" si="4"/>
        <v>4.5803307319628875E-3</v>
      </c>
      <c r="W45" s="14">
        <v>730.07169475147691</v>
      </c>
      <c r="X45" s="14">
        <v>38.810871209347596</v>
      </c>
      <c r="Y45" s="14">
        <f t="shared" si="5"/>
        <v>4.6780691088007482E-2</v>
      </c>
      <c r="Z45" s="14">
        <v>60.75184744135418</v>
      </c>
      <c r="AA45" s="15">
        <v>0.9267727489844334</v>
      </c>
      <c r="AB45" s="16">
        <f t="shared" si="9"/>
        <v>1.4022801816521335</v>
      </c>
      <c r="AC45" s="17">
        <v>8824.7348117529127</v>
      </c>
      <c r="AD45" s="16">
        <v>2.9652347201192573</v>
      </c>
      <c r="AE45" s="17">
        <f t="shared" si="6"/>
        <v>885.65064104345277</v>
      </c>
      <c r="AF45" s="17">
        <f t="shared" si="7"/>
        <v>1598.7328274040574</v>
      </c>
      <c r="AG45" s="17">
        <v>444</v>
      </c>
      <c r="AH45" s="17">
        <v>757.98928737953156</v>
      </c>
      <c r="AI45" s="16">
        <v>1.59924546703</v>
      </c>
      <c r="AJ45" s="17">
        <f t="shared" si="8"/>
        <v>6390.3882345010697</v>
      </c>
      <c r="AK45" s="16">
        <v>54.871730873600001</v>
      </c>
      <c r="AL45" s="5">
        <v>0.87700599999999995</v>
      </c>
      <c r="AM45" s="5">
        <v>-1.152709</v>
      </c>
      <c r="AN45" s="5">
        <v>0.24903</v>
      </c>
      <c r="AO45" s="30" t="s">
        <v>119</v>
      </c>
    </row>
    <row r="46" spans="1:41" x14ac:dyDescent="0.4">
      <c r="A46" s="3" t="s">
        <v>45</v>
      </c>
      <c r="B46" s="14">
        <v>1566.1826604747571</v>
      </c>
      <c r="C46" s="6">
        <v>797</v>
      </c>
      <c r="D46" s="12">
        <v>1.91425947359</v>
      </c>
      <c r="E46" s="32">
        <v>27.9575930267</v>
      </c>
      <c r="F46" s="12">
        <v>5.42962468217</v>
      </c>
      <c r="G46" s="7">
        <v>14987</v>
      </c>
      <c r="H46" s="7">
        <v>146780</v>
      </c>
      <c r="I46" s="9">
        <f t="shared" si="1"/>
        <v>0.33356143390876219</v>
      </c>
      <c r="J46" s="9">
        <f t="shared" si="2"/>
        <v>0.56969425201162383</v>
      </c>
      <c r="K46" s="10">
        <v>522.41813399099999</v>
      </c>
      <c r="L46" s="5">
        <v>396.81173606236763</v>
      </c>
      <c r="M46" s="5">
        <v>892.24525927274169</v>
      </c>
      <c r="N46" s="10">
        <v>72.436123735752503</v>
      </c>
      <c r="O46" s="12">
        <v>47545.442077474807</v>
      </c>
      <c r="P46" s="6">
        <v>31</v>
      </c>
      <c r="Q46" s="6">
        <v>2510</v>
      </c>
      <c r="R46" s="6">
        <v>797</v>
      </c>
      <c r="S46" s="36">
        <f t="shared" si="3"/>
        <v>0.68247011952191239</v>
      </c>
      <c r="T46" s="12">
        <v>39.273303985600002</v>
      </c>
      <c r="U46" s="12">
        <v>5.2441804102300003</v>
      </c>
      <c r="V46" s="5">
        <f t="shared" si="4"/>
        <v>5.0888061789574742E-3</v>
      </c>
      <c r="W46" s="14">
        <v>1330.4142979832318</v>
      </c>
      <c r="X46" s="14">
        <v>133.09126762982532</v>
      </c>
      <c r="Y46" s="14">
        <f t="shared" si="5"/>
        <v>8.4978126107896859E-2</v>
      </c>
      <c r="Z46" s="14">
        <v>102.67709486170018</v>
      </c>
      <c r="AA46" s="13">
        <v>0.93444117506027335</v>
      </c>
      <c r="AB46" s="16">
        <f t="shared" si="9"/>
        <v>2.3366491527662099</v>
      </c>
      <c r="AC46" s="17">
        <v>16297.466212395635</v>
      </c>
      <c r="AD46" s="16">
        <v>2.1512877457643049</v>
      </c>
      <c r="AE46" s="17">
        <f t="shared" si="6"/>
        <v>908.85977083754699</v>
      </c>
      <c r="AF46" s="17">
        <f t="shared" si="7"/>
        <v>1288.2947912383963</v>
      </c>
      <c r="AG46" s="17">
        <v>707</v>
      </c>
      <c r="AH46" s="17">
        <v>1024.5562055976309</v>
      </c>
      <c r="AI46" s="16">
        <v>1.7501814867600001</v>
      </c>
      <c r="AJ46" s="17">
        <f t="shared" si="8"/>
        <v>4978.8172655253156</v>
      </c>
      <c r="AK46" s="16">
        <v>81.496781609199999</v>
      </c>
      <c r="AL46" s="5">
        <v>1.1551180000000001</v>
      </c>
      <c r="AM46" s="5">
        <v>1.6522399999999999</v>
      </c>
      <c r="AN46" s="5">
        <v>9.8486000000000004E-2</v>
      </c>
      <c r="AO46" s="30" t="s">
        <v>119</v>
      </c>
    </row>
    <row r="47" spans="1:41" x14ac:dyDescent="0.4">
      <c r="A47" s="3" t="s">
        <v>46</v>
      </c>
      <c r="B47" s="14">
        <v>1420.6418278901861</v>
      </c>
      <c r="C47" s="8">
        <v>1051</v>
      </c>
      <c r="D47" s="12">
        <v>2.1075132030999999</v>
      </c>
      <c r="E47" s="32">
        <v>27.229373345799999</v>
      </c>
      <c r="F47" s="12">
        <v>3.0178172770900002</v>
      </c>
      <c r="G47" s="7">
        <v>16032</v>
      </c>
      <c r="H47" s="7">
        <v>143680</v>
      </c>
      <c r="I47" s="9">
        <f t="shared" si="1"/>
        <v>0.26575819235317061</v>
      </c>
      <c r="J47" s="9">
        <f t="shared" si="2"/>
        <v>0.49715189347516281</v>
      </c>
      <c r="K47" s="10">
        <v>377.54720416139997</v>
      </c>
      <c r="L47" s="5">
        <v>366.83224085803494</v>
      </c>
      <c r="M47" s="5">
        <v>706.27477468562233</v>
      </c>
      <c r="N47" s="10">
        <v>49.244830721911704</v>
      </c>
      <c r="O47" s="12">
        <v>39958.554640965493</v>
      </c>
      <c r="P47" s="6">
        <v>19</v>
      </c>
      <c r="Q47" s="6">
        <v>2490</v>
      </c>
      <c r="R47" s="6">
        <v>1051</v>
      </c>
      <c r="S47" s="36">
        <f t="shared" si="3"/>
        <v>0.57791164658634542</v>
      </c>
      <c r="T47" s="12">
        <v>19.6579494476</v>
      </c>
      <c r="U47" s="12">
        <v>4.2065112061400001</v>
      </c>
      <c r="V47" s="5">
        <f t="shared" si="4"/>
        <v>7.3980645886011533E-3</v>
      </c>
      <c r="W47" s="14">
        <v>1280.5341346595287</v>
      </c>
      <c r="X47" s="14">
        <v>57.628065819879275</v>
      </c>
      <c r="Y47" s="14">
        <f t="shared" si="5"/>
        <v>4.0564809995397279E-2</v>
      </c>
      <c r="Z47" s="14">
        <v>82.479627410778605</v>
      </c>
      <c r="AA47" s="15">
        <v>0.94194199706672754</v>
      </c>
      <c r="AB47" s="16">
        <f t="shared" si="9"/>
        <v>2.5918331958900898</v>
      </c>
      <c r="AC47" s="17">
        <v>15084.107142741768</v>
      </c>
      <c r="AD47" s="16">
        <v>2.3593959981284924</v>
      </c>
      <c r="AE47" s="17">
        <f t="shared" si="6"/>
        <v>468.55214768707617</v>
      </c>
      <c r="AF47" s="17">
        <f t="shared" si="7"/>
        <v>784.77285833281258</v>
      </c>
      <c r="AG47" s="17">
        <v>613</v>
      </c>
      <c r="AH47" s="17">
        <v>803.34144733950575</v>
      </c>
      <c r="AI47" s="16">
        <v>2.0986451979299998</v>
      </c>
      <c r="AJ47" s="17">
        <f t="shared" si="8"/>
        <v>3490.3162783828252</v>
      </c>
      <c r="AK47" s="16">
        <v>87.109538617799998</v>
      </c>
      <c r="AL47" s="5">
        <v>1.2755939999999999</v>
      </c>
      <c r="AM47" s="5">
        <v>2.298146</v>
      </c>
      <c r="AN47" s="5">
        <v>2.1552999999999999E-2</v>
      </c>
      <c r="AO47" s="30" t="s">
        <v>119</v>
      </c>
    </row>
    <row r="48" spans="1:41" x14ac:dyDescent="0.4">
      <c r="A48" s="3" t="s">
        <v>47</v>
      </c>
      <c r="B48" s="14">
        <v>1649.0803348048371</v>
      </c>
      <c r="C48" s="6">
        <v>1465</v>
      </c>
      <c r="D48" s="12">
        <v>1.15526775113</v>
      </c>
      <c r="E48" s="32">
        <v>27.123220275000001</v>
      </c>
      <c r="F48" s="12">
        <v>6.2562025336099998</v>
      </c>
      <c r="G48" s="7">
        <v>17378</v>
      </c>
      <c r="H48" s="7">
        <v>125000</v>
      </c>
      <c r="I48" s="9">
        <f t="shared" si="1"/>
        <v>0.39424948222546286</v>
      </c>
      <c r="J48" s="9">
        <f t="shared" si="2"/>
        <v>0.46633986355453139</v>
      </c>
      <c r="K48" s="10">
        <v>650.149068145</v>
      </c>
      <c r="L48" s="5">
        <v>543.87935288792767</v>
      </c>
      <c r="M48" s="5">
        <v>769.03189832334863</v>
      </c>
      <c r="N48" s="10">
        <v>62.561025211626699</v>
      </c>
      <c r="O48" s="12">
        <v>44546.571605455181</v>
      </c>
      <c r="P48" s="6">
        <v>27</v>
      </c>
      <c r="Q48" s="6">
        <v>3126</v>
      </c>
      <c r="R48" s="6">
        <v>1465</v>
      </c>
      <c r="S48" s="36">
        <f t="shared" si="3"/>
        <v>0.53134996801023671</v>
      </c>
      <c r="T48" s="12">
        <v>14.859153747600001</v>
      </c>
      <c r="U48" s="12">
        <v>2.6320713169299998</v>
      </c>
      <c r="V48" s="5">
        <f t="shared" si="4"/>
        <v>8.883739433915315E-3</v>
      </c>
      <c r="W48" s="14">
        <v>1357.929648163685</v>
      </c>
      <c r="X48" s="14">
        <v>86.074595400174744</v>
      </c>
      <c r="Y48" s="14">
        <f t="shared" si="5"/>
        <v>5.2195513816712495E-2</v>
      </c>
      <c r="Z48" s="14">
        <v>205.07609124097849</v>
      </c>
      <c r="AA48" s="13">
        <v>0.8756421461630931</v>
      </c>
      <c r="AB48" s="16">
        <f t="shared" si="9"/>
        <v>2.3170750078380258</v>
      </c>
      <c r="AC48" s="17">
        <v>15839.385222304347</v>
      </c>
      <c r="AD48" s="16">
        <v>2.3852698899106293</v>
      </c>
      <c r="AE48" s="17">
        <f t="shared" si="6"/>
        <v>427.03771475513105</v>
      </c>
      <c r="AF48" s="17">
        <f t="shared" si="7"/>
        <v>1399.8368002797165</v>
      </c>
      <c r="AG48" s="17">
        <v>653</v>
      </c>
      <c r="AH48" s="17">
        <v>958.05551625768305</v>
      </c>
      <c r="AI48" s="16">
        <v>6.6238201879800007E-2</v>
      </c>
      <c r="AJ48" s="17">
        <f t="shared" si="8"/>
        <v>3712.4870504295404</v>
      </c>
      <c r="AK48" s="16">
        <v>58.368412429700001</v>
      </c>
      <c r="AL48" s="5">
        <v>1.338419</v>
      </c>
      <c r="AM48" s="5">
        <v>3.3640940000000001</v>
      </c>
      <c r="AN48" s="5">
        <v>7.6800000000000002E-4</v>
      </c>
      <c r="AO48" s="30" t="s">
        <v>119</v>
      </c>
    </row>
    <row r="49" spans="1:41" x14ac:dyDescent="0.4">
      <c r="A49" s="3" t="s">
        <v>48</v>
      </c>
      <c r="B49" s="14">
        <v>2177.1509026806571</v>
      </c>
      <c r="C49" s="6">
        <v>1514</v>
      </c>
      <c r="D49" s="12">
        <v>1.13601318581</v>
      </c>
      <c r="E49" s="32">
        <v>26.6550984227</v>
      </c>
      <c r="F49" s="12">
        <v>9.1317687821100009</v>
      </c>
      <c r="G49" s="7">
        <v>16956</v>
      </c>
      <c r="H49" s="7">
        <v>131000</v>
      </c>
      <c r="I49" s="9">
        <f t="shared" si="1"/>
        <v>0.28742526899330284</v>
      </c>
      <c r="J49" s="9">
        <f t="shared" si="2"/>
        <v>0.5666564346047005</v>
      </c>
      <c r="K49" s="10">
        <v>625.76818384199998</v>
      </c>
      <c r="L49" s="5">
        <v>500.75518581105365</v>
      </c>
      <c r="M49" s="5">
        <v>1233.6965681094264</v>
      </c>
      <c r="N49" s="10">
        <v>72.809705203255987</v>
      </c>
      <c r="O49" s="12">
        <v>55974.571130889002</v>
      </c>
      <c r="P49" s="6">
        <v>32</v>
      </c>
      <c r="Q49" s="6">
        <v>3382</v>
      </c>
      <c r="R49" s="6">
        <v>1514</v>
      </c>
      <c r="S49" s="36">
        <f t="shared" si="3"/>
        <v>0.55233589591957422</v>
      </c>
      <c r="T49" s="12">
        <v>17.732406616199999</v>
      </c>
      <c r="U49" s="12">
        <v>3.5192178778600001</v>
      </c>
      <c r="V49" s="5">
        <f t="shared" si="4"/>
        <v>6.954042543104659E-3</v>
      </c>
      <c r="W49" s="14">
        <v>1775.7946392381973</v>
      </c>
      <c r="X49" s="14">
        <v>170.50038490425311</v>
      </c>
      <c r="Y49" s="14">
        <f t="shared" si="5"/>
        <v>7.8313535682952143E-2</v>
      </c>
      <c r="Z49" s="14">
        <v>230.85587853820687</v>
      </c>
      <c r="AA49" s="13">
        <v>0.89396422716773516</v>
      </c>
      <c r="AB49" s="16">
        <f t="shared" si="9"/>
        <v>2.2753032876017496</v>
      </c>
      <c r="AC49" s="17">
        <v>19162.115634245922</v>
      </c>
      <c r="AD49" s="16">
        <v>2.5638159801336009</v>
      </c>
      <c r="AE49" s="17">
        <f t="shared" si="6"/>
        <v>480.90954559614255</v>
      </c>
      <c r="AF49" s="17">
        <f t="shared" si="7"/>
        <v>1524.8076521678129</v>
      </c>
      <c r="AG49" s="17">
        <v>1188</v>
      </c>
      <c r="AH49" s="17">
        <v>612.87630642471368</v>
      </c>
      <c r="AI49" s="16">
        <v>0.29617382212400001</v>
      </c>
      <c r="AJ49" s="17">
        <f t="shared" si="8"/>
        <v>3307.4979247757833</v>
      </c>
      <c r="AK49" s="16">
        <v>61.222240595300001</v>
      </c>
      <c r="AL49" s="5">
        <v>1.1780679999999999</v>
      </c>
      <c r="AM49" s="5">
        <v>1.9270400000000001</v>
      </c>
      <c r="AN49" s="5">
        <v>5.3975000000000002E-2</v>
      </c>
      <c r="AO49" s="30" t="s">
        <v>119</v>
      </c>
    </row>
    <row r="50" spans="1:41" ht="13.5" customHeight="1" x14ac:dyDescent="0.4">
      <c r="A50" s="3" t="s">
        <v>49</v>
      </c>
      <c r="B50" s="14">
        <v>1970.7216519772076</v>
      </c>
      <c r="C50" s="6">
        <v>845</v>
      </c>
      <c r="D50" s="12">
        <v>3.2637152487200001</v>
      </c>
      <c r="E50" s="32">
        <v>26.278939580199999</v>
      </c>
      <c r="F50" s="12">
        <v>5.29975426738</v>
      </c>
      <c r="G50" s="7">
        <v>15783</v>
      </c>
      <c r="H50" s="7">
        <v>116000</v>
      </c>
      <c r="I50" s="9">
        <f t="shared" si="1"/>
        <v>0.35473248168031252</v>
      </c>
      <c r="J50" s="9">
        <f t="shared" si="2"/>
        <v>0.54344399318531922</v>
      </c>
      <c r="K50" s="10">
        <v>699.07898230700005</v>
      </c>
      <c r="L50" s="5">
        <v>608.87034404221606</v>
      </c>
      <c r="M50" s="5">
        <v>1070.9768440072626</v>
      </c>
      <c r="N50" s="10">
        <v>52.171630544310588</v>
      </c>
      <c r="O50" s="12">
        <v>37050.669251326013</v>
      </c>
      <c r="P50" s="6">
        <v>20</v>
      </c>
      <c r="Q50" s="6">
        <v>2558</v>
      </c>
      <c r="R50" s="6">
        <v>845</v>
      </c>
      <c r="S50" s="36">
        <f t="shared" si="3"/>
        <v>0.66966379984362778</v>
      </c>
      <c r="T50" s="12">
        <v>11.346298217799999</v>
      </c>
      <c r="U50" s="12">
        <v>2.7062459675700001</v>
      </c>
      <c r="V50" s="5">
        <f t="shared" si="4"/>
        <v>4.2877694024025101E-3</v>
      </c>
      <c r="W50" s="14">
        <v>1733.2509554309429</v>
      </c>
      <c r="X50" s="14">
        <v>88.975243507349816</v>
      </c>
      <c r="Y50" s="14">
        <f t="shared" si="5"/>
        <v>4.514855937066594E-2</v>
      </c>
      <c r="Z50" s="14">
        <v>148.49545303891438</v>
      </c>
      <c r="AA50" s="13">
        <v>0.92464920000755535</v>
      </c>
      <c r="AB50" s="16">
        <f t="shared" si="9"/>
        <v>2.6085815272155295</v>
      </c>
      <c r="AC50" s="17">
        <v>13785.973983523307</v>
      </c>
      <c r="AD50" s="16">
        <v>2.6911322296056732</v>
      </c>
      <c r="AE50" s="17">
        <f t="shared" si="6"/>
        <v>617.41574608651581</v>
      </c>
      <c r="AF50" s="17">
        <f t="shared" si="7"/>
        <v>1757.3426395137794</v>
      </c>
      <c r="AG50" s="17">
        <v>784</v>
      </c>
      <c r="AH50" s="17">
        <v>665.45447122845144</v>
      </c>
      <c r="AI50" s="16">
        <v>0.32145511509500002</v>
      </c>
      <c r="AJ50" s="17">
        <f t="shared" si="8"/>
        <v>7205.5662016830302</v>
      </c>
      <c r="AK50" s="16">
        <v>68.801983818599993</v>
      </c>
      <c r="AL50" s="5">
        <v>1.351413</v>
      </c>
      <c r="AM50" s="5">
        <v>3.0065200000000001</v>
      </c>
      <c r="AN50" s="5">
        <v>2.643E-3</v>
      </c>
      <c r="AO50" s="30" t="s">
        <v>119</v>
      </c>
    </row>
    <row r="51" spans="1:41" x14ac:dyDescent="0.4">
      <c r="A51" s="3" t="s">
        <v>50</v>
      </c>
      <c r="B51" s="14">
        <v>1718.8380699782276</v>
      </c>
      <c r="C51" s="8">
        <v>907</v>
      </c>
      <c r="D51" s="12">
        <v>3.2199201712700001</v>
      </c>
      <c r="E51" s="32">
        <v>26.142939163699999</v>
      </c>
      <c r="F51" s="12">
        <v>7.1124930229199999</v>
      </c>
      <c r="G51" s="7">
        <v>15834</v>
      </c>
      <c r="H51" s="7">
        <v>129000</v>
      </c>
      <c r="I51" s="9">
        <f t="shared" si="1"/>
        <v>0.30181750290856157</v>
      </c>
      <c r="J51" s="9">
        <f t="shared" si="2"/>
        <v>0.60873409206892981</v>
      </c>
      <c r="K51" s="10">
        <v>518.77541418500005</v>
      </c>
      <c r="L51" s="5">
        <v>408.50590855413037</v>
      </c>
      <c r="M51" s="5">
        <v>1046.3153319417081</v>
      </c>
      <c r="N51" s="10">
        <v>58.647008247503798</v>
      </c>
      <c r="O51" s="12">
        <v>39967.862913071003</v>
      </c>
      <c r="P51" s="6">
        <v>16</v>
      </c>
      <c r="Q51" s="6">
        <v>2099</v>
      </c>
      <c r="R51" s="6">
        <v>907</v>
      </c>
      <c r="S51" s="36">
        <f t="shared" si="3"/>
        <v>0.56788947117675082</v>
      </c>
      <c r="T51" s="12">
        <v>24.752696991000001</v>
      </c>
      <c r="U51" s="12">
        <v>5.5164248599599999</v>
      </c>
      <c r="V51" s="5">
        <f t="shared" si="4"/>
        <v>5.2768205210365678E-3</v>
      </c>
      <c r="W51" s="14">
        <v>1477.8425565458865</v>
      </c>
      <c r="X51" s="14">
        <v>90.142695917896958</v>
      </c>
      <c r="Y51" s="14">
        <f t="shared" si="5"/>
        <v>5.2443972176528991E-2</v>
      </c>
      <c r="Z51" s="14">
        <v>150.85281751444049</v>
      </c>
      <c r="AA51" s="13">
        <v>0.91223558510293246</v>
      </c>
      <c r="AB51" s="16">
        <f t="shared" si="9"/>
        <v>3.6654380154689874</v>
      </c>
      <c r="AC51" s="17">
        <v>14442.735623588915</v>
      </c>
      <c r="AD51" s="16">
        <v>1.9997840412025578</v>
      </c>
      <c r="AE51" s="17">
        <f t="shared" si="6"/>
        <v>646.60428056784781</v>
      </c>
      <c r="AF51" s="17">
        <f t="shared" si="7"/>
        <v>1663.2063673036437</v>
      </c>
      <c r="AG51" s="17">
        <v>546</v>
      </c>
      <c r="AH51" s="17">
        <v>1074.1210301740623</v>
      </c>
      <c r="AI51" s="16">
        <v>0.40855587950900002</v>
      </c>
      <c r="AJ51" s="17">
        <f t="shared" si="8"/>
        <v>4503.9240193399164</v>
      </c>
      <c r="AK51" s="16">
        <v>73.105823156300005</v>
      </c>
      <c r="AL51" s="5">
        <v>1.4142170000000001</v>
      </c>
      <c r="AM51" s="5">
        <v>3.169705</v>
      </c>
      <c r="AN51" s="5">
        <v>1.526E-3</v>
      </c>
      <c r="AO51" s="30" t="s">
        <v>119</v>
      </c>
    </row>
    <row r="52" spans="1:41" x14ac:dyDescent="0.4">
      <c r="A52" s="3" t="s">
        <v>51</v>
      </c>
      <c r="B52" s="14">
        <v>2758.7495866367908</v>
      </c>
      <c r="C52" s="8">
        <v>1433</v>
      </c>
      <c r="D52" s="12">
        <v>4.9193474238299997</v>
      </c>
      <c r="E52" s="32">
        <v>25.614551445900002</v>
      </c>
      <c r="F52" s="12">
        <v>3.6713413650000004</v>
      </c>
      <c r="G52" s="7">
        <v>16258</v>
      </c>
      <c r="H52" s="7">
        <v>130000</v>
      </c>
      <c r="I52" s="9">
        <f t="shared" si="1"/>
        <v>0.13166935810503613</v>
      </c>
      <c r="J52" s="9">
        <f t="shared" si="2"/>
        <v>0.78651140459805469</v>
      </c>
      <c r="K52" s="10">
        <v>363.24278724499999</v>
      </c>
      <c r="L52" s="5">
        <v>314.04626351664342</v>
      </c>
      <c r="M52" s="5">
        <v>2169.7880123200052</v>
      </c>
      <c r="N52" s="10">
        <v>66.53106430687501</v>
      </c>
      <c r="O52" s="12">
        <v>41687.752990863904</v>
      </c>
      <c r="P52" s="6">
        <v>21</v>
      </c>
      <c r="Q52" s="6">
        <v>2923</v>
      </c>
      <c r="R52" s="6">
        <v>1433</v>
      </c>
      <c r="S52" s="36">
        <f t="shared" si="3"/>
        <v>0.50975025658569961</v>
      </c>
      <c r="T52" s="12">
        <v>30.060388565099998</v>
      </c>
      <c r="U52" s="12">
        <v>8.6395698711600009</v>
      </c>
      <c r="V52" s="5">
        <f t="shared" si="4"/>
        <v>5.1943822916779465E-3</v>
      </c>
      <c r="W52" s="14">
        <v>2603.7893526664593</v>
      </c>
      <c r="X52" s="14">
        <v>85.990441070122273</v>
      </c>
      <c r="Y52" s="14">
        <f t="shared" si="5"/>
        <v>3.1170078461145785E-2</v>
      </c>
      <c r="Z52" s="14">
        <v>68.969792900208262</v>
      </c>
      <c r="AA52" s="13">
        <v>0.97499961822040881</v>
      </c>
      <c r="AB52" s="16">
        <f t="shared" si="9"/>
        <v>3.1681459193750006</v>
      </c>
      <c r="AC52" s="17">
        <v>14596.622256415063</v>
      </c>
      <c r="AD52" s="16">
        <v>2.5585040673511532</v>
      </c>
      <c r="AE52" s="17">
        <f t="shared" si="6"/>
        <v>464.27818776605034</v>
      </c>
      <c r="AF52" s="17">
        <f t="shared" si="7"/>
        <v>481.29653105518679</v>
      </c>
      <c r="AG52" s="17">
        <v>835</v>
      </c>
      <c r="AH52" s="17">
        <v>796.77921325598811</v>
      </c>
      <c r="AI52" s="16">
        <v>0.91640480694999993</v>
      </c>
      <c r="AJ52" s="17">
        <f t="shared" si="8"/>
        <v>2191.5301013024664</v>
      </c>
      <c r="AK52" s="16">
        <v>130.820226553</v>
      </c>
      <c r="AL52" s="5">
        <v>1.2741960000000001</v>
      </c>
      <c r="AM52" s="5">
        <v>2.4038149999999998</v>
      </c>
      <c r="AN52" s="5">
        <v>1.6225E-2</v>
      </c>
      <c r="AO52" s="30" t="s">
        <v>119</v>
      </c>
    </row>
    <row r="53" spans="1:41" x14ac:dyDescent="0.4">
      <c r="A53" s="3" t="s">
        <v>52</v>
      </c>
      <c r="B53" s="14">
        <v>1512.7178508405023</v>
      </c>
      <c r="C53" s="8">
        <v>781</v>
      </c>
      <c r="D53" s="12">
        <v>2.8111014667399998</v>
      </c>
      <c r="E53" s="32">
        <v>25.230434155399998</v>
      </c>
      <c r="F53" s="12">
        <v>3.24556574073</v>
      </c>
      <c r="G53" s="7">
        <v>17011</v>
      </c>
      <c r="H53" s="7">
        <v>100000</v>
      </c>
      <c r="I53" s="9">
        <f t="shared" si="1"/>
        <v>0.12132319200373524</v>
      </c>
      <c r="J53" s="9">
        <f t="shared" si="2"/>
        <v>0.52626663398206153</v>
      </c>
      <c r="K53" s="10">
        <v>183.52775826499999</v>
      </c>
      <c r="L53" s="5">
        <v>415.76216920199431</v>
      </c>
      <c r="M53" s="5">
        <v>796.09293152640942</v>
      </c>
      <c r="N53" s="10">
        <v>69.084854643814111</v>
      </c>
      <c r="O53" s="12">
        <v>45374.277005976801</v>
      </c>
      <c r="P53" s="6">
        <v>29</v>
      </c>
      <c r="Q53" s="6">
        <v>2911</v>
      </c>
      <c r="R53" s="6">
        <v>781</v>
      </c>
      <c r="S53" s="36">
        <f t="shared" si="3"/>
        <v>0.73170731707317072</v>
      </c>
      <c r="T53" s="12">
        <v>28.348806381199999</v>
      </c>
      <c r="U53" s="12">
        <v>5.7189126526600003</v>
      </c>
      <c r="V53" s="5">
        <f t="shared" si="4"/>
        <v>5.1628927335395534E-3</v>
      </c>
      <c r="W53" s="14">
        <v>1308.2092749588505</v>
      </c>
      <c r="X53" s="14">
        <v>109.14060569321011</v>
      </c>
      <c r="Y53" s="14">
        <f t="shared" si="5"/>
        <v>7.21486863082689E-2</v>
      </c>
      <c r="Z53" s="14">
        <v>95.367970188440793</v>
      </c>
      <c r="AA53" s="13">
        <v>0.93695587704246841</v>
      </c>
      <c r="AB53" s="16">
        <f t="shared" si="9"/>
        <v>2.3822363670280726</v>
      </c>
      <c r="AC53" s="17">
        <v>15738.524193838697</v>
      </c>
      <c r="AD53" s="16">
        <v>2.1440866319138885</v>
      </c>
      <c r="AE53" s="17">
        <f t="shared" si="6"/>
        <v>884.56920158532796</v>
      </c>
      <c r="AF53" s="17">
        <f t="shared" si="7"/>
        <v>1221.1007706586529</v>
      </c>
      <c r="AG53" s="17">
        <v>1041</v>
      </c>
      <c r="AH53" s="17">
        <v>663.63933375421823</v>
      </c>
      <c r="AI53" s="16">
        <v>2.7663773358999999E-2</v>
      </c>
      <c r="AJ53" s="17">
        <f t="shared" si="8"/>
        <v>5323.4592727528088</v>
      </c>
      <c r="AK53" s="16">
        <v>105.07658435</v>
      </c>
      <c r="AL53" s="5">
        <v>1.370784</v>
      </c>
      <c r="AM53" s="5">
        <v>3.8198910000000001</v>
      </c>
      <c r="AN53" s="5">
        <v>1.34E-4</v>
      </c>
      <c r="AO53" s="30" t="s">
        <v>119</v>
      </c>
    </row>
    <row r="54" spans="1:41" x14ac:dyDescent="0.4">
      <c r="A54" s="3" t="s">
        <v>53</v>
      </c>
      <c r="B54" s="14">
        <v>896.03528291430291</v>
      </c>
      <c r="C54" s="8">
        <v>2614</v>
      </c>
      <c r="D54" s="12">
        <v>3.7209225722600001</v>
      </c>
      <c r="E54" s="32">
        <v>25.028472381</v>
      </c>
      <c r="F54" s="12">
        <v>1.33700522226</v>
      </c>
      <c r="G54" s="7">
        <v>15890</v>
      </c>
      <c r="H54" s="7">
        <v>193000</v>
      </c>
      <c r="I54" s="9">
        <f t="shared" si="1"/>
        <v>0</v>
      </c>
      <c r="J54" s="9">
        <f t="shared" si="2"/>
        <v>0.18024618043971943</v>
      </c>
      <c r="K54" s="10">
        <v>0</v>
      </c>
      <c r="L54" s="5">
        <v>322.23124016328001</v>
      </c>
      <c r="M54" s="5">
        <v>161.50693728452649</v>
      </c>
      <c r="N54" s="10">
        <v>5.1716714027500004</v>
      </c>
      <c r="O54" s="12">
        <v>5205.4963815769997</v>
      </c>
      <c r="P54" s="6">
        <v>3</v>
      </c>
      <c r="Q54" s="6">
        <v>2614</v>
      </c>
      <c r="R54" s="26">
        <v>1507</v>
      </c>
      <c r="S54" s="36">
        <f t="shared" si="3"/>
        <v>0.42348890589135424</v>
      </c>
      <c r="T54" s="12">
        <v>6.8990445136999998</v>
      </c>
      <c r="U54" s="12">
        <v>2.1174926034000001</v>
      </c>
      <c r="V54" s="5">
        <f t="shared" si="4"/>
        <v>1.6818534144086041E-2</v>
      </c>
      <c r="W54" s="14">
        <v>491.49237659576278</v>
      </c>
      <c r="X54" s="14">
        <v>286.20532015994615</v>
      </c>
      <c r="Y54" s="14">
        <f t="shared" si="5"/>
        <v>0.31941300260976319</v>
      </c>
      <c r="Z54" s="14">
        <v>118.33758615859504</v>
      </c>
      <c r="AA54" s="15">
        <v>0.86793200176927421</v>
      </c>
      <c r="AB54" s="16">
        <f t="shared" si="9"/>
        <v>1.7238904675833335</v>
      </c>
      <c r="AC54" s="17">
        <v>3451.8698943079776</v>
      </c>
      <c r="AD54" s="16">
        <v>7.0904818470596744</v>
      </c>
      <c r="AE54" s="17">
        <f t="shared" si="6"/>
        <v>34.31766027040478</v>
      </c>
      <c r="AF54" s="17">
        <f t="shared" si="7"/>
        <v>785.25272832511632</v>
      </c>
      <c r="AG54" s="17">
        <v>461</v>
      </c>
      <c r="AH54" s="17">
        <v>112.18376144793928</v>
      </c>
      <c r="AI54" s="16">
        <v>0.37778643685499996</v>
      </c>
      <c r="AJ54" s="17">
        <f t="shared" si="8"/>
        <v>2138.229861733776</v>
      </c>
      <c r="AK54" s="16">
        <v>11.111066559699999</v>
      </c>
      <c r="AL54" s="5">
        <v>3.6827420000000002</v>
      </c>
      <c r="AM54" s="5">
        <v>8.8893570000000004</v>
      </c>
      <c r="AN54" s="5">
        <v>0</v>
      </c>
      <c r="AO54" s="30" t="s">
        <v>117</v>
      </c>
    </row>
    <row r="55" spans="1:41" x14ac:dyDescent="0.4">
      <c r="A55" s="3" t="s">
        <v>54</v>
      </c>
      <c r="B55" s="14">
        <v>1060.2015606966856</v>
      </c>
      <c r="C55" s="8">
        <v>1568</v>
      </c>
      <c r="D55" s="12">
        <v>1.5479161373699999</v>
      </c>
      <c r="E55" s="32">
        <v>24.321302742</v>
      </c>
      <c r="F55" s="12">
        <v>5.8870809783799993</v>
      </c>
      <c r="G55" s="7">
        <v>16382</v>
      </c>
      <c r="H55" s="7">
        <v>219500</v>
      </c>
      <c r="I55" s="9">
        <f t="shared" si="1"/>
        <v>7.3663592403297007E-2</v>
      </c>
      <c r="J55" s="9">
        <f t="shared" si="2"/>
        <v>0.24633186500227269</v>
      </c>
      <c r="K55" s="10">
        <v>78.098255632499999</v>
      </c>
      <c r="L55" s="5">
        <v>283.59934784253591</v>
      </c>
      <c r="M55" s="5">
        <v>261.16142772473478</v>
      </c>
      <c r="N55" s="10">
        <v>36.296208303674995</v>
      </c>
      <c r="O55" s="12">
        <v>17903.293959955899</v>
      </c>
      <c r="P55" s="6">
        <v>24</v>
      </c>
      <c r="Q55" s="6">
        <v>3877</v>
      </c>
      <c r="R55" s="6">
        <v>1568</v>
      </c>
      <c r="S55" s="36">
        <f t="shared" si="3"/>
        <v>0.59556358008769672</v>
      </c>
      <c r="T55" s="12">
        <v>20.084690093999999</v>
      </c>
      <c r="U55" s="12">
        <v>2.6625400609500001</v>
      </c>
      <c r="V55" s="5">
        <f t="shared" si="4"/>
        <v>1.4789640556363896E-2</v>
      </c>
      <c r="W55" s="14">
        <v>550.9015465266375</v>
      </c>
      <c r="X55" s="14">
        <v>296.28060493835608</v>
      </c>
      <c r="Y55" s="14">
        <f t="shared" si="5"/>
        <v>0.27945686548854209</v>
      </c>
      <c r="Z55" s="14">
        <v>213.01940923169164</v>
      </c>
      <c r="AA55" s="13">
        <v>0.79907649910295209</v>
      </c>
      <c r="AB55" s="16">
        <f t="shared" si="9"/>
        <v>1.5123420126531248</v>
      </c>
      <c r="AC55" s="17">
        <v>7294.0313883169802</v>
      </c>
      <c r="AD55" s="16">
        <v>3.1082578847795954</v>
      </c>
      <c r="AE55" s="17">
        <f t="shared" si="6"/>
        <v>231.48092030404973</v>
      </c>
      <c r="AF55" s="17">
        <f t="shared" si="7"/>
        <v>1358.5421507123192</v>
      </c>
      <c r="AG55" s="17">
        <v>976</v>
      </c>
      <c r="AH55" s="17">
        <v>371.88738016060444</v>
      </c>
      <c r="AI55" s="16">
        <v>0.32406299826600005</v>
      </c>
      <c r="AJ55" s="17">
        <f t="shared" si="8"/>
        <v>1808.6693102202544</v>
      </c>
      <c r="AK55" s="16">
        <v>14.133921003599999</v>
      </c>
      <c r="AL55" s="5">
        <v>1.42127</v>
      </c>
      <c r="AM55" s="5">
        <v>3.9481790000000001</v>
      </c>
      <c r="AN55" s="5">
        <v>7.8999999999999996E-5</v>
      </c>
      <c r="AO55" s="30" t="s">
        <v>118</v>
      </c>
    </row>
    <row r="56" spans="1:41" x14ac:dyDescent="0.4">
      <c r="A56" s="3" t="s">
        <v>55</v>
      </c>
      <c r="B56" s="14">
        <v>936.53185223989738</v>
      </c>
      <c r="C56" s="8">
        <v>487</v>
      </c>
      <c r="D56" s="12">
        <v>3.57801373078</v>
      </c>
      <c r="E56" s="32">
        <v>24.2023689615</v>
      </c>
      <c r="F56" s="12">
        <v>2.14297277984</v>
      </c>
      <c r="G56" s="7">
        <v>15690</v>
      </c>
      <c r="H56" s="7">
        <v>234700</v>
      </c>
      <c r="I56" s="9">
        <f t="shared" si="1"/>
        <v>0</v>
      </c>
      <c r="J56" s="9">
        <f t="shared" si="2"/>
        <v>0.26990823043504614</v>
      </c>
      <c r="K56" s="10">
        <v>0</v>
      </c>
      <c r="L56" s="5">
        <v>199.88162189378426</v>
      </c>
      <c r="M56" s="5">
        <v>252.7776549841268</v>
      </c>
      <c r="N56" s="10">
        <v>31.564838529240397</v>
      </c>
      <c r="O56" s="12">
        <v>16172.283348937002</v>
      </c>
      <c r="P56" s="6">
        <v>16</v>
      </c>
      <c r="Q56" s="6">
        <v>2812</v>
      </c>
      <c r="R56" s="6">
        <v>487</v>
      </c>
      <c r="S56" s="36">
        <f t="shared" si="3"/>
        <v>0.82681365576102417</v>
      </c>
      <c r="T56" s="12">
        <v>14.572889328</v>
      </c>
      <c r="U56" s="12">
        <v>2.2506220351900001</v>
      </c>
      <c r="V56" s="5">
        <f t="shared" si="4"/>
        <v>5.2000366974731841E-3</v>
      </c>
      <c r="W56" s="14">
        <v>460.65589667511682</v>
      </c>
      <c r="X56" s="14">
        <v>367.88202774944875</v>
      </c>
      <c r="Y56" s="14">
        <f t="shared" si="5"/>
        <v>0.39281315084968826</v>
      </c>
      <c r="Z56" s="14">
        <v>107.99392781533226</v>
      </c>
      <c r="AA56" s="13">
        <v>0.88468739471375857</v>
      </c>
      <c r="AB56" s="16">
        <f t="shared" si="9"/>
        <v>1.9728024080775248</v>
      </c>
      <c r="AC56" s="17">
        <v>6822.9226663278678</v>
      </c>
      <c r="AD56" s="16">
        <v>2.7428248802409656</v>
      </c>
      <c r="AE56" s="17">
        <f t="shared" si="6"/>
        <v>648.1486350973388</v>
      </c>
      <c r="AF56" s="17">
        <f t="shared" si="7"/>
        <v>2217.5344520602107</v>
      </c>
      <c r="AG56" s="17">
        <v>1068</v>
      </c>
      <c r="AH56" s="17">
        <v>295.55092255843067</v>
      </c>
      <c r="AI56" s="16">
        <v>0.37497862332300003</v>
      </c>
      <c r="AJ56" s="17">
        <f t="shared" si="8"/>
        <v>4104.3454187635371</v>
      </c>
      <c r="AK56" s="16">
        <v>18.436898807199999</v>
      </c>
      <c r="AL56" s="5">
        <v>1.5225040000000001</v>
      </c>
      <c r="AM56" s="5">
        <v>3.9983469999999999</v>
      </c>
      <c r="AN56" s="5">
        <v>6.3999999999999997E-5</v>
      </c>
      <c r="AO56" s="30" t="s">
        <v>117</v>
      </c>
    </row>
    <row r="57" spans="1:41" x14ac:dyDescent="0.4">
      <c r="A57" s="3" t="s">
        <v>56</v>
      </c>
      <c r="B57" s="14">
        <v>1771.4946734150367</v>
      </c>
      <c r="C57" s="8">
        <v>678</v>
      </c>
      <c r="D57" s="12">
        <v>0.55035360126999999</v>
      </c>
      <c r="E57" s="32">
        <v>24.0378954858</v>
      </c>
      <c r="F57" s="12">
        <v>4.7113619379999996</v>
      </c>
      <c r="G57" s="7">
        <v>15490</v>
      </c>
      <c r="H57" s="7">
        <v>184500</v>
      </c>
      <c r="I57" s="9">
        <f t="shared" si="1"/>
        <v>0.40715397134169995</v>
      </c>
      <c r="J57" s="9">
        <f t="shared" si="2"/>
        <v>0.44268074060911833</v>
      </c>
      <c r="K57" s="10">
        <v>721.27109149159992</v>
      </c>
      <c r="L57" s="5">
        <v>653.88742395319696</v>
      </c>
      <c r="M57" s="5">
        <v>784.20657401247661</v>
      </c>
      <c r="N57" s="10">
        <v>34.127678460567502</v>
      </c>
      <c r="O57" s="12">
        <v>26013.122999145795</v>
      </c>
      <c r="P57" s="6">
        <v>20</v>
      </c>
      <c r="Q57" s="6">
        <v>3073</v>
      </c>
      <c r="R57" s="6">
        <v>678</v>
      </c>
      <c r="S57" s="36">
        <f t="shared" si="3"/>
        <v>0.77936869508623496</v>
      </c>
      <c r="T57" s="12">
        <v>14.207868575999999</v>
      </c>
      <c r="U57" s="12">
        <v>2.97354922286</v>
      </c>
      <c r="V57" s="5">
        <f t="shared" si="4"/>
        <v>3.8272765375747422E-3</v>
      </c>
      <c r="W57" s="14">
        <v>1471.4778390980803</v>
      </c>
      <c r="X57" s="14">
        <v>43.280939369149905</v>
      </c>
      <c r="Y57" s="14">
        <f t="shared" si="5"/>
        <v>2.4431876662498877E-2</v>
      </c>
      <c r="Z57" s="14">
        <v>256.73589494780333</v>
      </c>
      <c r="AA57" s="15">
        <v>0.85507385441194783</v>
      </c>
      <c r="AB57" s="16">
        <f t="shared" si="9"/>
        <v>1.706383923028375</v>
      </c>
      <c r="AC57" s="17">
        <v>10762.565507687259</v>
      </c>
      <c r="AD57" s="16">
        <v>3.9005849798626309</v>
      </c>
      <c r="AE57" s="17">
        <f t="shared" si="6"/>
        <v>503.35808938890119</v>
      </c>
      <c r="AF57" s="17">
        <f t="shared" si="7"/>
        <v>3786.6651172242377</v>
      </c>
      <c r="AG57" s="17">
        <v>1007</v>
      </c>
      <c r="AH57" s="17">
        <v>338.90445343165339</v>
      </c>
      <c r="AI57" s="16">
        <v>5.7137556820999995</v>
      </c>
      <c r="AJ57" s="17">
        <f t="shared" si="8"/>
        <v>9644.3572854453832</v>
      </c>
      <c r="AK57" s="16">
        <v>46.4711269397</v>
      </c>
      <c r="AL57" s="5">
        <v>1.288867</v>
      </c>
      <c r="AM57" s="5">
        <v>2.4714010000000002</v>
      </c>
      <c r="AN57" s="5">
        <v>1.3457999999999999E-2</v>
      </c>
      <c r="AO57" s="30" t="s">
        <v>117</v>
      </c>
    </row>
    <row r="58" spans="1:41" x14ac:dyDescent="0.4">
      <c r="A58" s="3" t="s">
        <v>57</v>
      </c>
      <c r="B58" s="14">
        <v>199.19663824653148</v>
      </c>
      <c r="C58" s="8">
        <v>825</v>
      </c>
      <c r="D58" s="12">
        <v>2.6882966838000004</v>
      </c>
      <c r="E58" s="32">
        <v>23.822860676499999</v>
      </c>
      <c r="F58" s="12">
        <v>0.94415700058000007</v>
      </c>
      <c r="G58" s="7">
        <v>17392</v>
      </c>
      <c r="H58" s="7">
        <v>245000</v>
      </c>
      <c r="I58" s="9">
        <f t="shared" si="1"/>
        <v>0</v>
      </c>
      <c r="J58" s="9">
        <f t="shared" si="2"/>
        <v>6.9089264031092321E-2</v>
      </c>
      <c r="K58" s="10">
        <v>0</v>
      </c>
      <c r="L58" s="5">
        <v>83.751902138722116</v>
      </c>
      <c r="M58" s="5">
        <v>13.762349133920596</v>
      </c>
      <c r="N58" s="10">
        <v>16.635702977009998</v>
      </c>
      <c r="O58" s="12">
        <v>9258.5905314400006</v>
      </c>
      <c r="P58" s="6">
        <v>3</v>
      </c>
      <c r="Q58" s="6">
        <v>825</v>
      </c>
      <c r="R58" s="26">
        <v>690</v>
      </c>
      <c r="S58" s="36">
        <f t="shared" si="3"/>
        <v>0.16363636363636364</v>
      </c>
      <c r="T58" s="12">
        <v>11.449797630300001</v>
      </c>
      <c r="U58" s="12">
        <v>3.6836400679799999</v>
      </c>
      <c r="V58" s="5">
        <f t="shared" si="4"/>
        <v>3.4639138796410625E-2</v>
      </c>
      <c r="W58" s="14">
        <v>100.66459277237769</v>
      </c>
      <c r="X58" s="14">
        <v>76.694983704686408</v>
      </c>
      <c r="Y58" s="14">
        <f t="shared" si="5"/>
        <v>0.38502147616450483</v>
      </c>
      <c r="Z58" s="14">
        <v>21.8370617694674</v>
      </c>
      <c r="AA58" s="13">
        <v>0.89037434586400388</v>
      </c>
      <c r="AB58" s="16">
        <f t="shared" si="9"/>
        <v>5.5452343256699992</v>
      </c>
      <c r="AC58" s="17">
        <v>4584.4220011950456</v>
      </c>
      <c r="AD58" s="16">
        <v>1.0392749076209944</v>
      </c>
      <c r="AE58" s="17">
        <f t="shared" si="6"/>
        <v>241.09714459434778</v>
      </c>
      <c r="AF58" s="17">
        <f t="shared" si="7"/>
        <v>316.47915607923767</v>
      </c>
      <c r="AG58" s="17">
        <v>163</v>
      </c>
      <c r="AH58" s="17">
        <v>1020.5952746631901</v>
      </c>
      <c r="AI58" s="16">
        <v>9.28488336769E-2</v>
      </c>
      <c r="AJ58" s="17">
        <f t="shared" si="8"/>
        <v>1213.7956831698857</v>
      </c>
      <c r="AK58" s="16">
        <v>23.0492989597</v>
      </c>
      <c r="AL58" s="5">
        <v>3.2851149999999998</v>
      </c>
      <c r="AM58" s="5">
        <v>7.5718079999999999</v>
      </c>
      <c r="AN58" s="5">
        <v>0</v>
      </c>
      <c r="AO58" s="30" t="s">
        <v>118</v>
      </c>
    </row>
    <row r="59" spans="1:41" x14ac:dyDescent="0.4">
      <c r="A59" s="3" t="s">
        <v>58</v>
      </c>
      <c r="B59" s="14">
        <v>498.74548504529895</v>
      </c>
      <c r="C59" s="8">
        <v>1250</v>
      </c>
      <c r="D59" s="12">
        <v>1.6020308008599999</v>
      </c>
      <c r="E59" s="32">
        <v>23.119872424100002</v>
      </c>
      <c r="F59" s="12">
        <v>2.85236384329</v>
      </c>
      <c r="G59" s="7">
        <v>17903</v>
      </c>
      <c r="H59" s="7">
        <v>250100</v>
      </c>
      <c r="I59" s="9">
        <f t="shared" si="1"/>
        <v>6.0854601887861402E-4</v>
      </c>
      <c r="J59" s="9">
        <f t="shared" si="2"/>
        <v>0.19053764483794181</v>
      </c>
      <c r="K59" s="10">
        <v>0.30350957935799999</v>
      </c>
      <c r="L59" s="5">
        <v>212.73560707251835</v>
      </c>
      <c r="M59" s="5">
        <v>95.029790094088185</v>
      </c>
      <c r="N59" s="10">
        <v>32.531405504865404</v>
      </c>
      <c r="O59" s="12">
        <v>15044.046049820899</v>
      </c>
      <c r="P59" s="6">
        <v>9</v>
      </c>
      <c r="Q59" s="6">
        <v>1770</v>
      </c>
      <c r="R59" s="6">
        <v>1250</v>
      </c>
      <c r="S59" s="36">
        <f t="shared" si="3"/>
        <v>0.29378531073446329</v>
      </c>
      <c r="T59" s="12">
        <v>10.5375175476</v>
      </c>
      <c r="U59" s="12">
        <v>2.6888044598700001</v>
      </c>
      <c r="V59" s="5">
        <f t="shared" si="4"/>
        <v>2.5062883524378528E-2</v>
      </c>
      <c r="W59" s="14">
        <v>335.83870223223067</v>
      </c>
      <c r="X59" s="14">
        <v>107.84010915196887</v>
      </c>
      <c r="Y59" s="14">
        <f t="shared" si="5"/>
        <v>0.21622272759456501</v>
      </c>
      <c r="Z59" s="14">
        <v>55.066673661099706</v>
      </c>
      <c r="AA59" s="15">
        <v>0.8895896297565522</v>
      </c>
      <c r="AB59" s="16">
        <f t="shared" si="9"/>
        <v>3.6146006116517118</v>
      </c>
      <c r="AC59" s="17">
        <v>6299.2514893170392</v>
      </c>
      <c r="AD59" s="16">
        <v>1.4565544404813715</v>
      </c>
      <c r="AE59" s="17">
        <f t="shared" si="6"/>
        <v>260.25124403892323</v>
      </c>
      <c r="AF59" s="17">
        <f t="shared" si="7"/>
        <v>440.53338928879765</v>
      </c>
      <c r="AG59" s="17">
        <v>410</v>
      </c>
      <c r="AH59" s="17">
        <v>793.44891475281463</v>
      </c>
      <c r="AI59" s="16">
        <v>5.4270626030199998E-2</v>
      </c>
      <c r="AJ59" s="17">
        <f t="shared" si="8"/>
        <v>1701.8848565801468</v>
      </c>
      <c r="AK59" s="16">
        <v>28.494388124499999</v>
      </c>
      <c r="AL59" s="5">
        <v>1.3377479999999999</v>
      </c>
      <c r="AM59" s="5">
        <v>1.938407</v>
      </c>
      <c r="AN59" s="5">
        <v>5.2574000000000003E-2</v>
      </c>
      <c r="AO59" s="30" t="s">
        <v>118</v>
      </c>
    </row>
    <row r="60" spans="1:41" x14ac:dyDescent="0.4">
      <c r="A60" s="3" t="s">
        <v>59</v>
      </c>
      <c r="B60" s="14">
        <v>394.39167095905145</v>
      </c>
      <c r="C60" s="8">
        <v>1531</v>
      </c>
      <c r="D60" s="12">
        <v>0.56206218405399999</v>
      </c>
      <c r="E60" s="32">
        <v>22.824187594800001</v>
      </c>
      <c r="F60" s="12">
        <v>3.0816062532799999</v>
      </c>
      <c r="G60" s="7">
        <v>18721</v>
      </c>
      <c r="H60" s="7">
        <v>235600</v>
      </c>
      <c r="I60" s="9">
        <f t="shared" si="1"/>
        <v>0</v>
      </c>
      <c r="J60" s="9">
        <f t="shared" si="2"/>
        <v>6.138549590257155E-2</v>
      </c>
      <c r="K60" s="10">
        <v>0</v>
      </c>
      <c r="L60" s="5">
        <v>129.68382088029145</v>
      </c>
      <c r="M60" s="5">
        <v>24.209928301665201</v>
      </c>
      <c r="N60" s="10">
        <v>17.611864488618</v>
      </c>
      <c r="O60" s="12">
        <v>9579.0182496619982</v>
      </c>
      <c r="P60" s="6">
        <v>8</v>
      </c>
      <c r="Q60" s="6">
        <v>1531</v>
      </c>
      <c r="R60" s="6">
        <v>1531</v>
      </c>
      <c r="S60" s="36">
        <f t="shared" si="3"/>
        <v>0</v>
      </c>
      <c r="T60" s="12">
        <v>8.8891839981040004</v>
      </c>
      <c r="U60" s="12">
        <v>2.34301191581</v>
      </c>
      <c r="V60" s="5">
        <f t="shared" si="4"/>
        <v>3.8819278213381929E-2</v>
      </c>
      <c r="W60" s="14">
        <v>163.04353963906306</v>
      </c>
      <c r="X60" s="14">
        <v>201.88712735192294</v>
      </c>
      <c r="Y60" s="14">
        <f t="shared" si="5"/>
        <v>0.51189500747059213</v>
      </c>
      <c r="Z60" s="14">
        <v>29.461003968065906</v>
      </c>
      <c r="AA60" s="13">
        <v>0.92530013654592536</v>
      </c>
      <c r="AB60" s="16">
        <f t="shared" si="9"/>
        <v>2.20148306107725</v>
      </c>
      <c r="AC60" s="17">
        <v>4675.9479356635193</v>
      </c>
      <c r="AD60" s="16">
        <v>2.2556443904455814</v>
      </c>
      <c r="AE60" s="17">
        <f t="shared" si="6"/>
        <v>115.03503911572828</v>
      </c>
      <c r="AF60" s="17">
        <f t="shared" si="7"/>
        <v>192.42981037273617</v>
      </c>
      <c r="AG60" s="17">
        <v>448</v>
      </c>
      <c r="AH60" s="17">
        <v>393.12197519236605</v>
      </c>
      <c r="AI60" s="16">
        <v>0.288713800957</v>
      </c>
      <c r="AJ60" s="17">
        <f t="shared" si="8"/>
        <v>847.05304298034912</v>
      </c>
      <c r="AK60" s="16">
        <v>13.467349260500001</v>
      </c>
      <c r="AL60" s="5">
        <v>1.948386</v>
      </c>
      <c r="AM60" s="5">
        <v>5.1316959999999998</v>
      </c>
      <c r="AN60" s="5">
        <v>0</v>
      </c>
      <c r="AO60" s="30" t="s">
        <v>118</v>
      </c>
    </row>
    <row r="61" spans="1:41" x14ac:dyDescent="0.4">
      <c r="A61" s="3" t="s">
        <v>60</v>
      </c>
      <c r="B61" s="14">
        <v>192.49717346420081</v>
      </c>
      <c r="C61" s="8">
        <v>1062</v>
      </c>
      <c r="D61" s="12">
        <v>1.2039895595099999</v>
      </c>
      <c r="E61" s="32">
        <v>22.453020356100001</v>
      </c>
      <c r="F61" s="12">
        <v>2.5715279962299999</v>
      </c>
      <c r="G61" s="7">
        <v>19420</v>
      </c>
      <c r="H61" s="7">
        <v>229000</v>
      </c>
      <c r="I61" s="9">
        <f t="shared" si="1"/>
        <v>0</v>
      </c>
      <c r="J61" s="9">
        <f t="shared" si="2"/>
        <v>0.17226932132736844</v>
      </c>
      <c r="K61" s="10">
        <v>0</v>
      </c>
      <c r="L61" s="5">
        <v>40.893907211288301</v>
      </c>
      <c r="M61" s="5">
        <v>33.161357430114592</v>
      </c>
      <c r="N61" s="10">
        <v>7.0369331959899997</v>
      </c>
      <c r="O61" s="12">
        <v>3491.3966856400002</v>
      </c>
      <c r="P61" s="6">
        <v>2</v>
      </c>
      <c r="Q61" s="6">
        <v>1566</v>
      </c>
      <c r="R61" s="6">
        <v>1062</v>
      </c>
      <c r="S61" s="36">
        <f t="shared" si="3"/>
        <v>0.32183908045977011</v>
      </c>
      <c r="T61" s="12">
        <v>7.7796630859400002</v>
      </c>
      <c r="U61" s="12">
        <v>2.1751115843600002</v>
      </c>
      <c r="V61" s="5">
        <f t="shared" si="4"/>
        <v>5.5169641241381802E-2</v>
      </c>
      <c r="W61" s="14">
        <v>78.924843397260034</v>
      </c>
      <c r="X61" s="14">
        <v>94.595279638543417</v>
      </c>
      <c r="Y61" s="14">
        <f t="shared" si="5"/>
        <v>0.49141126561079373</v>
      </c>
      <c r="Z61" s="14">
        <v>18.977050428397497</v>
      </c>
      <c r="AA61" s="13">
        <v>0.90141647232068811</v>
      </c>
      <c r="AB61" s="16">
        <f t="shared" si="9"/>
        <v>3.5184665979949998</v>
      </c>
      <c r="AC61" s="17">
        <v>2143.6473345438953</v>
      </c>
      <c r="AD61" s="16">
        <v>1.9720232234207904</v>
      </c>
      <c r="AE61" s="17">
        <f t="shared" si="6"/>
        <v>66.261141205178902</v>
      </c>
      <c r="AF61" s="17">
        <f t="shared" si="7"/>
        <v>178.69162361956214</v>
      </c>
      <c r="AG61" s="17">
        <v>508</v>
      </c>
      <c r="AH61" s="17">
        <v>138.52230700767717</v>
      </c>
      <c r="AI61" s="16">
        <v>0.92019118129799993</v>
      </c>
      <c r="AJ61" s="17">
        <f t="shared" si="8"/>
        <v>385.06503965431546</v>
      </c>
      <c r="AK61" s="16">
        <v>15.482983683</v>
      </c>
      <c r="AL61" s="5">
        <v>62.851320999999999</v>
      </c>
      <c r="AM61" s="5">
        <v>167.33811</v>
      </c>
      <c r="AN61" s="5">
        <v>0</v>
      </c>
      <c r="AO61" s="30" t="s">
        <v>118</v>
      </c>
    </row>
    <row r="62" spans="1:41" x14ac:dyDescent="0.4">
      <c r="A62" s="3" t="s">
        <v>61</v>
      </c>
      <c r="B62" s="14">
        <v>517.96632063067432</v>
      </c>
      <c r="C62" s="8">
        <v>1560</v>
      </c>
      <c r="D62" s="12">
        <v>0.23901831793</v>
      </c>
      <c r="E62" s="32">
        <v>22.210025288800001</v>
      </c>
      <c r="F62" s="12">
        <v>4.5458821708900006</v>
      </c>
      <c r="G62" s="7">
        <v>19201</v>
      </c>
      <c r="H62" s="7">
        <v>263900</v>
      </c>
      <c r="I62" s="9">
        <f t="shared" si="1"/>
        <v>6.796524219824962E-2</v>
      </c>
      <c r="J62" s="9">
        <f t="shared" si="2"/>
        <v>0.13960645590228027</v>
      </c>
      <c r="K62" s="10">
        <v>35.203706432200001</v>
      </c>
      <c r="L62" s="5">
        <v>296.58136350867113</v>
      </c>
      <c r="M62" s="5">
        <v>72.311442299992592</v>
      </c>
      <c r="N62" s="10">
        <v>31.648646785846683</v>
      </c>
      <c r="O62" s="12">
        <v>24762.571432492197</v>
      </c>
      <c r="P62" s="6">
        <v>11</v>
      </c>
      <c r="Q62" s="6">
        <v>2301</v>
      </c>
      <c r="R62" s="6">
        <v>1560</v>
      </c>
      <c r="S62" s="36">
        <f t="shared" si="3"/>
        <v>0.32203389830508472</v>
      </c>
      <c r="T62" s="12">
        <v>7.01442861557</v>
      </c>
      <c r="U62" s="12">
        <v>2.3064823110199999</v>
      </c>
      <c r="V62" s="5">
        <f t="shared" si="4"/>
        <v>3.0117788316826245E-2</v>
      </c>
      <c r="W62" s="14">
        <v>408.1110915579772</v>
      </c>
      <c r="X62" s="14">
        <v>44.443363610523406</v>
      </c>
      <c r="Y62" s="14">
        <f t="shared" si="5"/>
        <v>8.5803578032659131E-2</v>
      </c>
      <c r="Z62" s="14">
        <v>65.411865462173779</v>
      </c>
      <c r="AA62" s="13">
        <v>0.8737140565770215</v>
      </c>
      <c r="AB62" s="16">
        <f t="shared" si="9"/>
        <v>2.8771497078042438</v>
      </c>
      <c r="AC62" s="17">
        <v>10440.155204769479</v>
      </c>
      <c r="AD62" s="16">
        <v>1.6867792686545995</v>
      </c>
      <c r="AE62" s="17">
        <f t="shared" si="6"/>
        <v>202.87594093491464</v>
      </c>
      <c r="AF62" s="17">
        <f t="shared" si="7"/>
        <v>419.30682988572937</v>
      </c>
      <c r="AG62" s="17">
        <v>861</v>
      </c>
      <c r="AH62" s="17">
        <v>367.58010204235404</v>
      </c>
      <c r="AI62" s="16">
        <v>0.26455794757199996</v>
      </c>
      <c r="AJ62" s="17">
        <f t="shared" si="8"/>
        <v>1901.1625865940457</v>
      </c>
      <c r="AK62" s="16">
        <v>14.782722058099999</v>
      </c>
      <c r="AL62" s="5">
        <v>1.628728</v>
      </c>
      <c r="AM62" s="5">
        <v>3.9892379999999998</v>
      </c>
      <c r="AN62" s="5">
        <v>6.6000000000000005E-5</v>
      </c>
      <c r="AO62" s="30" t="s">
        <v>120</v>
      </c>
    </row>
    <row r="63" spans="1:41" x14ac:dyDescent="0.4">
      <c r="A63" s="3" t="s">
        <v>62</v>
      </c>
      <c r="B63" s="14">
        <v>1871.8873369494879</v>
      </c>
      <c r="C63" s="8">
        <v>705</v>
      </c>
      <c r="D63" s="12">
        <v>4.4593153240399994</v>
      </c>
      <c r="E63" s="32">
        <v>22.208898134200002</v>
      </c>
      <c r="F63" s="12">
        <v>3.9089658404400001</v>
      </c>
      <c r="G63" s="7">
        <v>19563</v>
      </c>
      <c r="H63" s="7">
        <v>271300</v>
      </c>
      <c r="I63" s="9">
        <f t="shared" si="1"/>
        <v>1.7398996874980652E-4</v>
      </c>
      <c r="J63" s="9">
        <f t="shared" si="2"/>
        <v>0.10643414621518112</v>
      </c>
      <c r="K63" s="10">
        <v>0.32568961925899997</v>
      </c>
      <c r="L63" s="5">
        <v>1016.403122847817</v>
      </c>
      <c r="M63" s="5">
        <v>199.2327305192278</v>
      </c>
      <c r="N63" s="10">
        <v>40.365080574620002</v>
      </c>
      <c r="O63" s="12">
        <v>31340.603746959998</v>
      </c>
      <c r="P63" s="6">
        <v>3</v>
      </c>
      <c r="Q63" s="6">
        <v>3265</v>
      </c>
      <c r="R63" s="6">
        <v>705</v>
      </c>
      <c r="S63" s="36">
        <f t="shared" si="3"/>
        <v>0.78407350689127109</v>
      </c>
      <c r="T63" s="12">
        <v>27.672315597499999</v>
      </c>
      <c r="U63" s="12">
        <v>2.7332445449799998</v>
      </c>
      <c r="V63" s="5">
        <f t="shared" si="4"/>
        <v>3.7662523063428581E-3</v>
      </c>
      <c r="W63" s="14">
        <v>1238.5686699396829</v>
      </c>
      <c r="X63" s="14">
        <v>338.50993705053918</v>
      </c>
      <c r="Y63" s="14">
        <f t="shared" si="5"/>
        <v>0.18083884129596722</v>
      </c>
      <c r="Z63" s="14">
        <v>294.80872995926376</v>
      </c>
      <c r="AA63" s="15">
        <v>0.84250722565402913</v>
      </c>
      <c r="AB63" s="16">
        <f t="shared" si="9"/>
        <v>13.455026858206667</v>
      </c>
      <c r="AC63" s="17">
        <v>12433.85798050182</v>
      </c>
      <c r="AD63" s="16">
        <v>1.3130074679085926</v>
      </c>
      <c r="AE63" s="17">
        <f t="shared" si="6"/>
        <v>572.55433439177307</v>
      </c>
      <c r="AF63" s="17">
        <f t="shared" si="7"/>
        <v>4181.6841128973583</v>
      </c>
      <c r="AG63" s="17">
        <v>652</v>
      </c>
      <c r="AH63" s="17">
        <v>619.0963278315952</v>
      </c>
      <c r="AI63" s="16">
        <v>0.73476423227099996</v>
      </c>
      <c r="AJ63" s="17">
        <f t="shared" si="8"/>
        <v>14417.065572309462</v>
      </c>
      <c r="AK63" s="16">
        <v>41.607585809100001</v>
      </c>
      <c r="AL63" s="5">
        <v>3.4266040000000002</v>
      </c>
      <c r="AM63" s="5">
        <v>8.0406359999999992</v>
      </c>
      <c r="AN63" s="5">
        <v>0</v>
      </c>
      <c r="AO63" s="30" t="s">
        <v>117</v>
      </c>
    </row>
    <row r="64" spans="1:41" x14ac:dyDescent="0.4">
      <c r="A64" s="3" t="s">
        <v>63</v>
      </c>
      <c r="B64" s="14">
        <v>236.74151894966172</v>
      </c>
      <c r="C64" s="8">
        <v>2790</v>
      </c>
      <c r="D64" s="12">
        <v>0.38132774456500002</v>
      </c>
      <c r="E64" s="32">
        <v>21.692102116999997</v>
      </c>
      <c r="F64" s="12">
        <v>4.1290122366799995</v>
      </c>
      <c r="G64" s="7">
        <v>18953</v>
      </c>
      <c r="H64" s="7">
        <v>283400</v>
      </c>
      <c r="I64" s="9">
        <f t="shared" si="1"/>
        <v>0</v>
      </c>
      <c r="J64" s="9">
        <f t="shared" si="2"/>
        <v>7.669031918654097E-2</v>
      </c>
      <c r="K64" s="10">
        <v>0</v>
      </c>
      <c r="L64" s="5">
        <v>121.25264806479457</v>
      </c>
      <c r="M64" s="5">
        <v>18.155782652956095</v>
      </c>
      <c r="N64" s="10">
        <v>31.4371727297581</v>
      </c>
      <c r="O64" s="12">
        <v>22963.386758193901</v>
      </c>
      <c r="P64" s="6">
        <v>15</v>
      </c>
      <c r="Q64" s="6">
        <v>2790</v>
      </c>
      <c r="R64" s="26">
        <v>2623</v>
      </c>
      <c r="S64" s="36">
        <f t="shared" si="3"/>
        <v>5.9856630824372759E-2</v>
      </c>
      <c r="T64" s="12">
        <v>8.0259702205619998</v>
      </c>
      <c r="U64" s="12">
        <v>2.342198137</v>
      </c>
      <c r="V64" s="5">
        <f t="shared" si="4"/>
        <v>0.11079594367888329</v>
      </c>
      <c r="W64" s="14">
        <v>145.30019015776449</v>
      </c>
      <c r="X64" s="14">
        <v>47.939356990122533</v>
      </c>
      <c r="Y64" s="14">
        <f t="shared" si="5"/>
        <v>0.20249661826456331</v>
      </c>
      <c r="Z64" s="14">
        <v>43.501971801774687</v>
      </c>
      <c r="AA64" s="15">
        <v>0.81624696844568068</v>
      </c>
      <c r="AB64" s="16">
        <f t="shared" si="9"/>
        <v>2.0958115153172066</v>
      </c>
      <c r="AC64" s="17">
        <v>9697.8412389814057</v>
      </c>
      <c r="AD64" s="16">
        <v>1.3406181286004117</v>
      </c>
      <c r="AE64" s="17">
        <f t="shared" si="6"/>
        <v>119.85197380769387</v>
      </c>
      <c r="AF64" s="17">
        <f t="shared" si="7"/>
        <v>165.84815784130649</v>
      </c>
      <c r="AG64" s="17">
        <v>925</v>
      </c>
      <c r="AH64" s="17">
        <v>339.86132680819571</v>
      </c>
      <c r="AI64" s="16">
        <v>7.6184283883600004E-2</v>
      </c>
      <c r="AJ64" s="17">
        <f t="shared" si="8"/>
        <v>462.26705323978109</v>
      </c>
      <c r="AK64" s="16">
        <v>11.570884146299999</v>
      </c>
      <c r="AL64" s="5">
        <v>1.5822480000000001</v>
      </c>
      <c r="AM64" s="5">
        <v>4.3140460000000003</v>
      </c>
      <c r="AN64" s="5">
        <v>1.5999999999999999E-5</v>
      </c>
      <c r="AO64" s="30" t="s">
        <v>120</v>
      </c>
    </row>
    <row r="65" spans="1:41" x14ac:dyDescent="0.4">
      <c r="A65" s="3" t="s">
        <v>64</v>
      </c>
      <c r="B65" s="14">
        <v>614.66664737915403</v>
      </c>
      <c r="C65" s="8">
        <v>3794</v>
      </c>
      <c r="D65" s="12">
        <v>0.57654600709600001</v>
      </c>
      <c r="E65" s="32">
        <v>21.658631724399999</v>
      </c>
      <c r="F65" s="12">
        <v>2.9735658595599999</v>
      </c>
      <c r="G65" s="7">
        <v>18853</v>
      </c>
      <c r="H65" s="7">
        <v>254200</v>
      </c>
      <c r="I65" s="9">
        <f t="shared" si="1"/>
        <v>0.29934508706879959</v>
      </c>
      <c r="J65" s="9">
        <f t="shared" si="2"/>
        <v>0.12931690197551382</v>
      </c>
      <c r="K65" s="10">
        <v>183.99744107800001</v>
      </c>
      <c r="L65" s="5">
        <v>307.38773860161677</v>
      </c>
      <c r="M65" s="5">
        <v>79.486786586747783</v>
      </c>
      <c r="N65" s="10">
        <v>63.832907222352006</v>
      </c>
      <c r="O65" s="12">
        <v>34831.945503976996</v>
      </c>
      <c r="P65" s="6">
        <v>20</v>
      </c>
      <c r="Q65" s="6">
        <v>4485</v>
      </c>
      <c r="R65" s="6">
        <v>3794</v>
      </c>
      <c r="S65" s="36">
        <f t="shared" si="3"/>
        <v>0.1540691192865106</v>
      </c>
      <c r="T65" s="12">
        <v>15.0246772766</v>
      </c>
      <c r="U65" s="12">
        <v>2.61960962113</v>
      </c>
      <c r="V65" s="5">
        <f t="shared" si="4"/>
        <v>6.1724513867427881E-2</v>
      </c>
      <c r="W65" s="14">
        <v>436.15506658799319</v>
      </c>
      <c r="X65" s="14">
        <v>90.014573604361786</v>
      </c>
      <c r="Y65" s="14">
        <f t="shared" si="5"/>
        <v>0.14644453865875165</v>
      </c>
      <c r="Z65" s="14">
        <v>88.497007186798569</v>
      </c>
      <c r="AA65" s="13">
        <v>0.85602438726074215</v>
      </c>
      <c r="AB65" s="16">
        <f t="shared" si="9"/>
        <v>3.1916453611176001</v>
      </c>
      <c r="AC65" s="17">
        <v>12323.003621180027</v>
      </c>
      <c r="AD65" s="16">
        <v>1.2284411563429525</v>
      </c>
      <c r="AE65" s="17">
        <f t="shared" si="6"/>
        <v>168.24698793450713</v>
      </c>
      <c r="AF65" s="17">
        <f t="shared" si="7"/>
        <v>233.25515863679115</v>
      </c>
      <c r="AG65" s="17">
        <v>1460</v>
      </c>
      <c r="AH65" s="17">
        <v>437.21169330378081</v>
      </c>
      <c r="AI65" s="16">
        <v>0.30784028789400003</v>
      </c>
      <c r="AJ65" s="17">
        <f t="shared" si="8"/>
        <v>810.19435582924825</v>
      </c>
      <c r="AK65" s="16">
        <v>11.6493848858</v>
      </c>
      <c r="AL65" s="5">
        <v>1.4786550000000001</v>
      </c>
      <c r="AM65" s="5">
        <v>4.0951360000000001</v>
      </c>
      <c r="AN65" s="5">
        <v>0</v>
      </c>
      <c r="AO65" s="30" t="s">
        <v>120</v>
      </c>
    </row>
    <row r="66" spans="1:41" x14ac:dyDescent="0.4">
      <c r="A66" s="3" t="s">
        <v>65</v>
      </c>
      <c r="B66" s="14">
        <v>1485.6964486543629</v>
      </c>
      <c r="C66" s="8">
        <v>1414</v>
      </c>
      <c r="D66" s="12">
        <v>2.75194082849</v>
      </c>
      <c r="E66" s="32">
        <v>21.4916299717</v>
      </c>
      <c r="F66" s="12">
        <v>4.15242133873</v>
      </c>
      <c r="G66" s="7">
        <v>16350</v>
      </c>
      <c r="H66" s="7">
        <v>278930</v>
      </c>
      <c r="I66" s="9">
        <f t="shared" si="1"/>
        <v>8.6520377471067543E-4</v>
      </c>
      <c r="J66" s="9">
        <f t="shared" si="2"/>
        <v>0.31467461777275324</v>
      </c>
      <c r="K66" s="10">
        <v>1.2854301754499999</v>
      </c>
      <c r="L66" s="5">
        <v>672.69968617262009</v>
      </c>
      <c r="M66" s="5">
        <v>467.51096210664855</v>
      </c>
      <c r="N66" s="10">
        <v>43.206619640859998</v>
      </c>
      <c r="O66" s="12">
        <v>49146.415315217004</v>
      </c>
      <c r="P66" s="6">
        <v>25</v>
      </c>
      <c r="Q66" s="6">
        <v>2556</v>
      </c>
      <c r="R66" s="6">
        <v>1414</v>
      </c>
      <c r="S66" s="36">
        <f t="shared" si="3"/>
        <v>0.44679186228482004</v>
      </c>
      <c r="T66" s="12">
        <v>33.480743408199999</v>
      </c>
      <c r="U66" s="12">
        <v>3.6279011776700001</v>
      </c>
      <c r="V66" s="5">
        <f t="shared" si="4"/>
        <v>9.5174219557480916E-3</v>
      </c>
      <c r="W66" s="14">
        <v>1235.2112526940243</v>
      </c>
      <c r="X66" s="14">
        <v>85.33501918735621</v>
      </c>
      <c r="Y66" s="14">
        <f t="shared" si="5"/>
        <v>5.743772172616185E-2</v>
      </c>
      <c r="Z66" s="14">
        <v>165.15017677298215</v>
      </c>
      <c r="AA66" s="13">
        <v>0.88883989261563923</v>
      </c>
      <c r="AB66" s="16">
        <f t="shared" ref="AB66:AB78" si="10">N66/P66</f>
        <v>1.7282647856344</v>
      </c>
      <c r="AC66" s="17">
        <v>19169.212595480629</v>
      </c>
      <c r="AD66" s="16">
        <v>3.1545702655753898</v>
      </c>
      <c r="AE66" s="17">
        <f t="shared" si="6"/>
        <v>305.56308091131541</v>
      </c>
      <c r="AF66" s="17">
        <f t="shared" si="7"/>
        <v>1167.9644750564507</v>
      </c>
      <c r="AG66" s="17">
        <v>746</v>
      </c>
      <c r="AH66" s="17">
        <v>579.17720698203755</v>
      </c>
      <c r="AI66" s="16">
        <v>0.95156893151199995</v>
      </c>
      <c r="AJ66" s="17">
        <f t="shared" si="8"/>
        <v>4757.4235231444136</v>
      </c>
      <c r="AK66" s="16">
        <v>46.935100382100003</v>
      </c>
      <c r="AL66" s="5">
        <v>1.240801</v>
      </c>
      <c r="AM66" s="5">
        <v>2.3033459999999999</v>
      </c>
      <c r="AN66" s="5">
        <v>2.1259E-2</v>
      </c>
      <c r="AO66" s="30" t="s">
        <v>118</v>
      </c>
    </row>
    <row r="67" spans="1:41" x14ac:dyDescent="0.4">
      <c r="A67" s="3" t="s">
        <v>66</v>
      </c>
      <c r="B67" s="14">
        <v>1806.4533126369865</v>
      </c>
      <c r="C67" s="8">
        <v>1945</v>
      </c>
      <c r="D67" s="12">
        <v>1.06086176411</v>
      </c>
      <c r="E67" s="32">
        <v>21.2932731979</v>
      </c>
      <c r="F67" s="12">
        <v>7.5019738784000003</v>
      </c>
      <c r="G67" s="7">
        <v>18112</v>
      </c>
      <c r="H67" s="7">
        <v>257900</v>
      </c>
      <c r="I67" s="9">
        <f t="shared" ref="I67:I78" si="11">K67/B67</f>
        <v>3.1640072549102059E-6</v>
      </c>
      <c r="J67" s="9">
        <f t="shared" ref="J67:J78" si="12">M67/B67</f>
        <v>0.4259652959024795</v>
      </c>
      <c r="K67" s="10">
        <v>5.7156313868399998E-3</v>
      </c>
      <c r="L67" s="5">
        <v>768.83443682183031</v>
      </c>
      <c r="M67" s="5">
        <v>769.48641985142831</v>
      </c>
      <c r="N67" s="10">
        <v>49.546499809651984</v>
      </c>
      <c r="O67" s="12">
        <v>48719.328812373999</v>
      </c>
      <c r="P67" s="6">
        <v>20</v>
      </c>
      <c r="Q67" s="6">
        <v>3172</v>
      </c>
      <c r="R67" s="6">
        <v>1945</v>
      </c>
      <c r="S67" s="36">
        <f t="shared" ref="S67:S78" si="13">(Q67-R67)/Q67</f>
        <v>0.38682219419924335</v>
      </c>
      <c r="T67" s="12">
        <v>25.712289810200001</v>
      </c>
      <c r="U67" s="12">
        <v>5.4377229306899997</v>
      </c>
      <c r="V67" s="5">
        <f t="shared" ref="V67:V78" si="14">R67/100/B67</f>
        <v>1.0766954154828218E-2</v>
      </c>
      <c r="W67" s="14">
        <v>1578.5319227260859</v>
      </c>
      <c r="X67" s="14">
        <v>93.498493485481092</v>
      </c>
      <c r="Y67" s="14">
        <f t="shared" ref="Y67:Y78" si="15">X67/B67</f>
        <v>5.1758045907644198E-2</v>
      </c>
      <c r="Z67" s="14">
        <v>134.42289642542198</v>
      </c>
      <c r="AA67" s="15">
        <v>0.92558739520968047</v>
      </c>
      <c r="AB67" s="16">
        <f t="shared" si="10"/>
        <v>2.4773249904825994</v>
      </c>
      <c r="AC67" s="17">
        <v>18363.186783163252</v>
      </c>
      <c r="AD67" s="16">
        <v>2.7131177161948989</v>
      </c>
      <c r="AE67" s="17">
        <f t="shared" ref="AE67:AE78" si="16">N67/R67*10000</f>
        <v>254.7377882244318</v>
      </c>
      <c r="AF67" s="17">
        <f t="shared" ref="AF67:AF78" si="17">Z67/R67*10000</f>
        <v>691.12029010499737</v>
      </c>
      <c r="AG67" s="17">
        <v>845</v>
      </c>
      <c r="AH67" s="17">
        <v>586.3491101733963</v>
      </c>
      <c r="AI67" s="16">
        <v>0.120205969106</v>
      </c>
      <c r="AJ67" s="17">
        <f t="shared" ref="AJ67:AJ78" si="18">L67/R67*10000</f>
        <v>3952.8762818603104</v>
      </c>
      <c r="AK67" s="16">
        <v>65.516854492899995</v>
      </c>
      <c r="AL67" s="5">
        <v>1.3467359999999999</v>
      </c>
      <c r="AM67" s="5">
        <v>2.9665059999999999</v>
      </c>
      <c r="AN67" s="5">
        <v>3.0119999999999999E-3</v>
      </c>
      <c r="AO67" s="30" t="s">
        <v>118</v>
      </c>
    </row>
    <row r="68" spans="1:41" x14ac:dyDescent="0.4">
      <c r="A68" s="3" t="s">
        <v>67</v>
      </c>
      <c r="B68" s="14">
        <v>1471.4294822847658</v>
      </c>
      <c r="C68" s="8">
        <v>2534</v>
      </c>
      <c r="D68" s="12">
        <v>2.1722233174699999</v>
      </c>
      <c r="E68" s="32">
        <v>20.978019360499999</v>
      </c>
      <c r="F68" s="12">
        <v>3.9341561225700001</v>
      </c>
      <c r="G68" s="7">
        <v>19003</v>
      </c>
      <c r="H68" s="7">
        <v>246320</v>
      </c>
      <c r="I68" s="9">
        <f t="shared" si="11"/>
        <v>0</v>
      </c>
      <c r="J68" s="9">
        <f t="shared" si="12"/>
        <v>0.47135623802112003</v>
      </c>
      <c r="K68" s="10">
        <v>0</v>
      </c>
      <c r="L68" s="5">
        <v>496.07558084631808</v>
      </c>
      <c r="M68" s="5">
        <v>693.56746528311146</v>
      </c>
      <c r="N68" s="10">
        <v>65.540018409728489</v>
      </c>
      <c r="O68" s="12">
        <v>61707.466856360188</v>
      </c>
      <c r="P68" s="6">
        <v>23</v>
      </c>
      <c r="Q68" s="6">
        <v>2913</v>
      </c>
      <c r="R68" s="6">
        <v>2534</v>
      </c>
      <c r="S68" s="36">
        <f t="shared" si="13"/>
        <v>0.13010641949879848</v>
      </c>
      <c r="T68" s="12">
        <v>32.9526329041</v>
      </c>
      <c r="U68" s="12">
        <v>4.5128502572600002</v>
      </c>
      <c r="V68" s="5">
        <f t="shared" si="14"/>
        <v>1.7221348562795721E-2</v>
      </c>
      <c r="W68" s="14">
        <v>1229.2849290088986</v>
      </c>
      <c r="X68" s="14">
        <v>84.837499550863939</v>
      </c>
      <c r="Y68" s="14">
        <f t="shared" si="15"/>
        <v>5.7656517401793735E-2</v>
      </c>
      <c r="Z68" s="14">
        <v>157.30705372500506</v>
      </c>
      <c r="AA68" s="15">
        <v>0.89309235976382351</v>
      </c>
      <c r="AB68" s="16">
        <f t="shared" si="10"/>
        <v>2.8495660178142823</v>
      </c>
      <c r="AC68" s="17">
        <v>21687.579237222402</v>
      </c>
      <c r="AD68" s="16">
        <v>1.9851192889211697</v>
      </c>
      <c r="AE68" s="17">
        <f t="shared" si="16"/>
        <v>258.64253516072807</v>
      </c>
      <c r="AF68" s="17">
        <f t="shared" si="17"/>
        <v>620.78553166931749</v>
      </c>
      <c r="AG68" s="17">
        <v>741</v>
      </c>
      <c r="AH68" s="17">
        <v>884.48068029323201</v>
      </c>
      <c r="AI68" s="16">
        <v>0.97843077122900002</v>
      </c>
      <c r="AJ68" s="17">
        <f t="shared" si="18"/>
        <v>1957.6779038923364</v>
      </c>
      <c r="AK68" s="16">
        <v>44.485196965999997</v>
      </c>
      <c r="AL68" s="5">
        <v>1.408199</v>
      </c>
      <c r="AM68" s="5">
        <v>3.7451310000000002</v>
      </c>
      <c r="AN68" s="5">
        <v>1.8000000000000001E-4</v>
      </c>
      <c r="AO68" s="30" t="s">
        <v>118</v>
      </c>
    </row>
    <row r="69" spans="1:41" x14ac:dyDescent="0.4">
      <c r="A69" s="3" t="s">
        <v>68</v>
      </c>
      <c r="B69" s="14">
        <v>860.99074822699572</v>
      </c>
      <c r="C69" s="8">
        <v>3170</v>
      </c>
      <c r="D69" s="12">
        <v>1.02275560502</v>
      </c>
      <c r="E69" s="32">
        <v>20.774560353600002</v>
      </c>
      <c r="F69" s="12">
        <v>0.28103703819699999</v>
      </c>
      <c r="G69" s="7">
        <v>18529</v>
      </c>
      <c r="H69" s="7">
        <v>263700</v>
      </c>
      <c r="I69" s="9">
        <f t="shared" si="11"/>
        <v>0.30705744020526837</v>
      </c>
      <c r="J69" s="9">
        <f t="shared" si="12"/>
        <v>0.15553601904093137</v>
      </c>
      <c r="K69" s="10">
        <v>264.373615191</v>
      </c>
      <c r="L69" s="5">
        <v>381.43295998940681</v>
      </c>
      <c r="M69" s="5">
        <v>133.91507341029975</v>
      </c>
      <c r="N69" s="10">
        <v>68.499785331101108</v>
      </c>
      <c r="O69" s="12">
        <v>51111.382368734092</v>
      </c>
      <c r="P69" s="6">
        <v>29</v>
      </c>
      <c r="Q69" s="6">
        <v>4286</v>
      </c>
      <c r="R69" s="6">
        <v>3170</v>
      </c>
      <c r="S69" s="36">
        <f t="shared" si="13"/>
        <v>0.26038264115725618</v>
      </c>
      <c r="T69" s="12">
        <v>11.001191139199999</v>
      </c>
      <c r="U69" s="12">
        <v>2.4575814921300001</v>
      </c>
      <c r="V69" s="5">
        <f t="shared" si="14"/>
        <v>3.6818049514792762E-2</v>
      </c>
      <c r="W69" s="14">
        <v>614.33658285116758</v>
      </c>
      <c r="X69" s="14">
        <v>152.27149352020876</v>
      </c>
      <c r="Y69" s="14">
        <f t="shared" si="15"/>
        <v>0.17685613211730258</v>
      </c>
      <c r="Z69" s="14">
        <v>94.382671855619677</v>
      </c>
      <c r="AA69" s="13">
        <v>0.89037899414136812</v>
      </c>
      <c r="AB69" s="16">
        <f t="shared" si="10"/>
        <v>2.3620615631414177</v>
      </c>
      <c r="AC69" s="17">
        <v>17766.231814892137</v>
      </c>
      <c r="AD69" s="16">
        <v>1.6314347982915767</v>
      </c>
      <c r="AE69" s="17">
        <f t="shared" si="16"/>
        <v>216.08765088675429</v>
      </c>
      <c r="AF69" s="17">
        <f t="shared" si="17"/>
        <v>297.73713519122924</v>
      </c>
      <c r="AG69" s="17">
        <v>1072</v>
      </c>
      <c r="AH69" s="17">
        <v>638.99053480504767</v>
      </c>
      <c r="AI69" s="16">
        <v>6.0143077506300005E-2</v>
      </c>
      <c r="AJ69" s="17">
        <f t="shared" si="18"/>
        <v>1203.258548862482</v>
      </c>
      <c r="AK69" s="16">
        <v>28.5026139691</v>
      </c>
      <c r="AL69" s="5">
        <v>1.019657</v>
      </c>
      <c r="AM69" s="5">
        <v>0.202514</v>
      </c>
      <c r="AN69" s="5">
        <v>0.83951500000000001</v>
      </c>
      <c r="AO69" s="30" t="s">
        <v>120</v>
      </c>
    </row>
    <row r="70" spans="1:41" x14ac:dyDescent="0.4">
      <c r="A70" s="3" t="s">
        <v>69</v>
      </c>
      <c r="B70" s="14">
        <v>598.66623716748416</v>
      </c>
      <c r="C70" s="8">
        <v>943</v>
      </c>
      <c r="D70" s="12">
        <v>2.3353228507399999</v>
      </c>
      <c r="E70" s="32">
        <v>19.783793075799998</v>
      </c>
      <c r="F70" s="12">
        <v>2.9722201197600002</v>
      </c>
      <c r="G70" s="7">
        <v>18231</v>
      </c>
      <c r="H70" s="7">
        <v>254906</v>
      </c>
      <c r="I70" s="9">
        <f t="shared" si="11"/>
        <v>0.51875137183344677</v>
      </c>
      <c r="J70" s="9">
        <f t="shared" si="12"/>
        <v>0.24997336171296863</v>
      </c>
      <c r="K70" s="10">
        <v>310.55893180100003</v>
      </c>
      <c r="L70" s="5">
        <v>276.06381973198347</v>
      </c>
      <c r="M70" s="5">
        <v>149.65061184880938</v>
      </c>
      <c r="N70" s="10">
        <v>16.155959517283101</v>
      </c>
      <c r="O70" s="12">
        <v>17021.344446319003</v>
      </c>
      <c r="P70" s="6">
        <v>6</v>
      </c>
      <c r="Q70" s="6">
        <v>943</v>
      </c>
      <c r="R70" s="26">
        <v>901</v>
      </c>
      <c r="S70" s="36">
        <f>(Q70-R70)/Q70</f>
        <v>4.4538706256627786E-2</v>
      </c>
      <c r="T70" s="12">
        <v>15.410318374599999</v>
      </c>
      <c r="U70" s="12">
        <v>3.2281871487</v>
      </c>
      <c r="V70" s="5">
        <f>Q70/100/B70</f>
        <v>1.5751681679289094E-2</v>
      </c>
      <c r="W70" s="14">
        <v>478.52991962650378</v>
      </c>
      <c r="X70" s="14">
        <v>43.964029239936202</v>
      </c>
      <c r="Y70" s="14">
        <f t="shared" si="15"/>
        <v>7.3436627139600544E-2</v>
      </c>
      <c r="Z70" s="14">
        <v>76.172288301044077</v>
      </c>
      <c r="AA70" s="15">
        <v>0.87276334696701119</v>
      </c>
      <c r="AB70" s="16">
        <f t="shared" si="10"/>
        <v>2.6926599195471836</v>
      </c>
      <c r="AC70" s="17">
        <v>8490.058274355395</v>
      </c>
      <c r="AD70" s="16">
        <v>2.6235721901273235</v>
      </c>
      <c r="AE70" s="17">
        <f t="shared" si="16"/>
        <v>179.31142638494009</v>
      </c>
      <c r="AF70" s="17">
        <f t="shared" si="17"/>
        <v>845.4194040071485</v>
      </c>
      <c r="AG70" s="17">
        <v>272</v>
      </c>
      <c r="AH70" s="17">
        <v>593.96909990011409</v>
      </c>
      <c r="AI70" s="16">
        <v>2.1313443238899998E-2</v>
      </c>
      <c r="AJ70" s="17">
        <f t="shared" si="18"/>
        <v>3063.9713621751775</v>
      </c>
      <c r="AK70" s="16">
        <v>44.199127031899998</v>
      </c>
      <c r="AL70" s="5">
        <v>1.6162540000000001</v>
      </c>
      <c r="AM70" s="5">
        <v>2.8877950000000001</v>
      </c>
      <c r="AN70" s="5">
        <v>3.8800000000000002E-3</v>
      </c>
      <c r="AO70" s="30" t="s">
        <v>120</v>
      </c>
    </row>
    <row r="71" spans="1:41" x14ac:dyDescent="0.4">
      <c r="A71" s="3" t="s">
        <v>70</v>
      </c>
      <c r="B71" s="14">
        <v>152.4713892616156</v>
      </c>
      <c r="C71" s="8">
        <v>289</v>
      </c>
      <c r="D71" s="12">
        <v>1.37332347781E-2</v>
      </c>
      <c r="E71" s="32">
        <v>19.2789910531</v>
      </c>
      <c r="F71" s="12">
        <v>4.0317713962099999</v>
      </c>
      <c r="G71" s="7">
        <v>18786</v>
      </c>
      <c r="H71" s="7">
        <v>258900</v>
      </c>
      <c r="I71" s="9">
        <f t="shared" si="11"/>
        <v>0</v>
      </c>
      <c r="J71" s="9">
        <f t="shared" si="12"/>
        <v>0.22137852577630304</v>
      </c>
      <c r="K71" s="10">
        <v>0</v>
      </c>
      <c r="L71" s="5">
        <v>38.938157910534905</v>
      </c>
      <c r="M71" s="5">
        <v>33.753891377801303</v>
      </c>
      <c r="N71" s="10">
        <v>4.7394356767026995</v>
      </c>
      <c r="O71" s="12">
        <v>4988.0112662493002</v>
      </c>
      <c r="P71" s="6">
        <v>3</v>
      </c>
      <c r="Q71" s="6">
        <v>289</v>
      </c>
      <c r="R71" s="26">
        <v>44</v>
      </c>
      <c r="S71" s="36">
        <f t="shared" si="13"/>
        <v>0.84775086505190311</v>
      </c>
      <c r="T71" s="12">
        <v>7.4846091270399997</v>
      </c>
      <c r="U71" s="12">
        <v>2.4965688748999999</v>
      </c>
      <c r="V71" s="5">
        <f t="shared" si="14"/>
        <v>2.8857873082341568E-3</v>
      </c>
      <c r="W71" s="14">
        <v>75.269362093069802</v>
      </c>
      <c r="X71" s="14">
        <v>43.966331406371317</v>
      </c>
      <c r="Y71" s="14">
        <f t="shared" si="15"/>
        <v>0.28835791173209807</v>
      </c>
      <c r="Z71" s="14">
        <v>33.235695762174402</v>
      </c>
      <c r="AA71" s="15">
        <v>0.78202011588451159</v>
      </c>
      <c r="AB71" s="16">
        <f t="shared" si="10"/>
        <v>1.5798118922342332</v>
      </c>
      <c r="AC71" s="17">
        <v>3380.6154145033101</v>
      </c>
      <c r="AD71" s="16">
        <v>3.1915053912526967</v>
      </c>
      <c r="AE71" s="17">
        <f t="shared" si="16"/>
        <v>1077.1444719778863</v>
      </c>
      <c r="AF71" s="17">
        <f t="shared" si="17"/>
        <v>7553.5672186760003</v>
      </c>
      <c r="AG71" s="17">
        <v>107</v>
      </c>
      <c r="AH71" s="17">
        <v>442.93791371053265</v>
      </c>
      <c r="AI71" s="16">
        <v>0.583197630528</v>
      </c>
      <c r="AJ71" s="17">
        <f t="shared" si="18"/>
        <v>8849.5813433033873</v>
      </c>
      <c r="AK71" s="16">
        <v>9.2626918535999998</v>
      </c>
      <c r="AL71" s="5">
        <v>5.4822449999999998</v>
      </c>
      <c r="AM71" s="5">
        <v>14.852074</v>
      </c>
      <c r="AN71" s="5">
        <v>0</v>
      </c>
      <c r="AO71" s="30" t="s">
        <v>117</v>
      </c>
    </row>
    <row r="72" spans="1:41" x14ac:dyDescent="0.4">
      <c r="A72" s="3" t="s">
        <v>71</v>
      </c>
      <c r="B72" s="14">
        <v>186.71450697276447</v>
      </c>
      <c r="C72" s="8">
        <v>2783</v>
      </c>
      <c r="D72" s="12">
        <v>6.6347606634300005E-2</v>
      </c>
      <c r="E72" s="32">
        <v>18.426383137600002</v>
      </c>
      <c r="F72" s="12">
        <v>4.15743542457</v>
      </c>
      <c r="G72" s="7">
        <v>19410</v>
      </c>
      <c r="H72" s="7">
        <v>264790</v>
      </c>
      <c r="I72" s="9">
        <f t="shared" si="11"/>
        <v>0</v>
      </c>
      <c r="J72" s="9">
        <f t="shared" si="12"/>
        <v>0.14905629466210854</v>
      </c>
      <c r="K72" s="10">
        <v>0</v>
      </c>
      <c r="L72" s="5">
        <v>62.590108726183992</v>
      </c>
      <c r="M72" s="5">
        <v>27.830972569022698</v>
      </c>
      <c r="N72" s="10">
        <v>18.433884090522</v>
      </c>
      <c r="O72" s="12">
        <v>9082.8939920819994</v>
      </c>
      <c r="P72" s="6">
        <v>2</v>
      </c>
      <c r="Q72" s="6">
        <v>3750</v>
      </c>
      <c r="R72" s="6">
        <v>2783</v>
      </c>
      <c r="S72" s="36">
        <f t="shared" si="13"/>
        <v>0.25786666666666669</v>
      </c>
      <c r="T72" s="12">
        <v>5.5560984611529998</v>
      </c>
      <c r="U72" s="12">
        <v>2.0940997184799999</v>
      </c>
      <c r="V72" s="5">
        <f t="shared" si="14"/>
        <v>0.14905108580587947</v>
      </c>
      <c r="W72" s="14">
        <v>99.692092297489992</v>
      </c>
      <c r="X72" s="14">
        <v>47.802519759254409</v>
      </c>
      <c r="Y72" s="14">
        <f t="shared" si="15"/>
        <v>0.25601931276945306</v>
      </c>
      <c r="Z72" s="14">
        <v>39.219894916019996</v>
      </c>
      <c r="AA72" s="15">
        <v>0.789947253955254</v>
      </c>
      <c r="AB72" s="16">
        <f t="shared" si="10"/>
        <v>9.2169420452609998</v>
      </c>
      <c r="AC72" s="17">
        <v>4383.4901237450249</v>
      </c>
      <c r="AD72" s="16">
        <v>0.74140146596299827</v>
      </c>
      <c r="AE72" s="17">
        <f t="shared" si="16"/>
        <v>66.237456308020114</v>
      </c>
      <c r="AF72" s="17">
        <f t="shared" si="17"/>
        <v>140.92667954013652</v>
      </c>
      <c r="AG72" s="17">
        <v>1237</v>
      </c>
      <c r="AH72" s="17">
        <v>149.02088997996765</v>
      </c>
      <c r="AI72" s="16">
        <v>0.39636325538800005</v>
      </c>
      <c r="AJ72" s="17">
        <f t="shared" si="18"/>
        <v>224.90157645053534</v>
      </c>
      <c r="AK72" s="16">
        <v>9.6421307506100007</v>
      </c>
      <c r="AL72" s="5">
        <v>73.927231000000006</v>
      </c>
      <c r="AM72" s="5">
        <v>197.30387200000001</v>
      </c>
      <c r="AN72" s="5">
        <v>0</v>
      </c>
      <c r="AO72" s="30" t="s">
        <v>120</v>
      </c>
    </row>
    <row r="73" spans="1:41" x14ac:dyDescent="0.4">
      <c r="A73" s="3" t="s">
        <v>72</v>
      </c>
      <c r="B73" s="20">
        <v>241.08512961116128</v>
      </c>
      <c r="C73" s="26">
        <v>3589</v>
      </c>
      <c r="D73" s="21">
        <v>0.73880174591600001</v>
      </c>
      <c r="E73" s="32">
        <v>17.801517594100002</v>
      </c>
      <c r="F73" s="12">
        <v>3.7623072090999998</v>
      </c>
      <c r="G73" s="22">
        <v>18420</v>
      </c>
      <c r="H73" s="22">
        <v>249600</v>
      </c>
      <c r="I73" s="23">
        <f t="shared" si="11"/>
        <v>0</v>
      </c>
      <c r="J73" s="23">
        <f t="shared" si="12"/>
        <v>8.4432477172354456E-2</v>
      </c>
      <c r="K73" s="24">
        <v>0</v>
      </c>
      <c r="L73" s="25">
        <v>74.235178792967901</v>
      </c>
      <c r="M73" s="25">
        <v>20.355414702488488</v>
      </c>
      <c r="N73" s="24">
        <v>29.653257690270003</v>
      </c>
      <c r="O73" s="21">
        <v>24831.632677264999</v>
      </c>
      <c r="P73" s="26">
        <v>3</v>
      </c>
      <c r="Q73" s="26">
        <v>4460</v>
      </c>
      <c r="R73" s="26">
        <v>3589</v>
      </c>
      <c r="S73" s="36">
        <f t="shared" si="13"/>
        <v>0.19529147982062781</v>
      </c>
      <c r="T73" s="21">
        <v>11.4864521027</v>
      </c>
      <c r="U73" s="21">
        <v>2.4024668705300001</v>
      </c>
      <c r="V73" s="5">
        <f t="shared" si="14"/>
        <v>0.14886857624892033</v>
      </c>
      <c r="W73" s="20">
        <v>104.21574532315525</v>
      </c>
      <c r="X73" s="20">
        <v>110.85874365719216</v>
      </c>
      <c r="Y73" s="14">
        <f t="shared" si="15"/>
        <v>0.45983235812176715</v>
      </c>
      <c r="Z73" s="20">
        <v>26.010640630813803</v>
      </c>
      <c r="AA73" s="27">
        <v>0.89211014104119313</v>
      </c>
      <c r="AB73" s="28">
        <f t="shared" si="10"/>
        <v>9.8844192300900016</v>
      </c>
      <c r="AC73" s="29">
        <v>10641.115874613877</v>
      </c>
      <c r="AD73" s="28">
        <v>0.6414117466971887</v>
      </c>
      <c r="AE73" s="17">
        <f t="shared" si="16"/>
        <v>82.622618250961281</v>
      </c>
      <c r="AF73" s="17">
        <f t="shared" si="17"/>
        <v>72.473225496834232</v>
      </c>
      <c r="AG73" s="29">
        <v>1372</v>
      </c>
      <c r="AH73" s="17">
        <v>216.13161581829448</v>
      </c>
      <c r="AI73" s="16">
        <v>5.4704217673699998E-2</v>
      </c>
      <c r="AJ73" s="17">
        <f t="shared" si="18"/>
        <v>206.84084366945638</v>
      </c>
      <c r="AK73" s="16">
        <v>20.743273542600001</v>
      </c>
      <c r="AL73" s="5">
        <v>3.3058290000000001</v>
      </c>
      <c r="AM73" s="5">
        <v>7.6404439999999996</v>
      </c>
      <c r="AN73" s="5">
        <v>0</v>
      </c>
      <c r="AO73" s="30" t="s">
        <v>120</v>
      </c>
    </row>
    <row r="74" spans="1:41" x14ac:dyDescent="0.4">
      <c r="A74" s="3" t="s">
        <v>73</v>
      </c>
      <c r="B74" s="14">
        <v>100.39470846999187</v>
      </c>
      <c r="C74" s="8">
        <v>2312</v>
      </c>
      <c r="D74" s="12">
        <v>0.23131690410399999</v>
      </c>
      <c r="E74" s="32">
        <v>17.769951815100001</v>
      </c>
      <c r="F74" s="12">
        <v>1.3012714915900001</v>
      </c>
      <c r="G74" s="7">
        <v>19640</v>
      </c>
      <c r="H74" s="7">
        <v>255300</v>
      </c>
      <c r="I74" s="9">
        <f t="shared" si="11"/>
        <v>3.2826906194812787E-2</v>
      </c>
      <c r="J74" s="9">
        <f t="shared" si="12"/>
        <v>0.22022718049824411</v>
      </c>
      <c r="K74" s="10">
        <v>3.2956476773999999</v>
      </c>
      <c r="L74" s="5">
        <v>38.220697345017506</v>
      </c>
      <c r="M74" s="5">
        <v>22.109643583289497</v>
      </c>
      <c r="N74" s="10">
        <v>13.341800618320001</v>
      </c>
      <c r="O74" s="12">
        <v>10347.30359249</v>
      </c>
      <c r="P74" s="6">
        <v>2</v>
      </c>
      <c r="Q74" s="6">
        <v>2312</v>
      </c>
      <c r="R74" s="26">
        <v>1495</v>
      </c>
      <c r="S74" s="36">
        <f t="shared" si="13"/>
        <v>0.35337370242214533</v>
      </c>
      <c r="T74" s="12">
        <v>5.6538491249099998</v>
      </c>
      <c r="U74" s="12">
        <v>1.91055258996</v>
      </c>
      <c r="V74" s="5">
        <f t="shared" si="14"/>
        <v>0.14891223081213067</v>
      </c>
      <c r="W74" s="14">
        <v>61.567572141661216</v>
      </c>
      <c r="X74" s="14">
        <v>26.677697831078191</v>
      </c>
      <c r="Y74" s="14">
        <f t="shared" si="15"/>
        <v>0.26572812688680891</v>
      </c>
      <c r="Z74" s="14">
        <v>12.149438497252499</v>
      </c>
      <c r="AA74" s="15">
        <v>0.87898327827821776</v>
      </c>
      <c r="AB74" s="16">
        <f t="shared" si="10"/>
        <v>6.6709003091600003</v>
      </c>
      <c r="AC74" s="17">
        <v>5414.0664277342203</v>
      </c>
      <c r="AD74" s="16">
        <v>0.75112961409044776</v>
      </c>
      <c r="AE74" s="17">
        <f t="shared" si="16"/>
        <v>89.242813500468216</v>
      </c>
      <c r="AF74" s="17">
        <f t="shared" si="17"/>
        <v>81.267147138812703</v>
      </c>
      <c r="AG74" s="17">
        <v>669</v>
      </c>
      <c r="AH74" s="17">
        <v>199.4290077476831</v>
      </c>
      <c r="AI74" s="16">
        <v>0.184894300638</v>
      </c>
      <c r="AJ74" s="17">
        <f t="shared" si="18"/>
        <v>255.65683842821076</v>
      </c>
      <c r="AK74" s="16">
        <v>28.2553763441</v>
      </c>
      <c r="AL74" s="5">
        <v>40.197347000000001</v>
      </c>
      <c r="AM74" s="5">
        <v>106.048017</v>
      </c>
      <c r="AN74" s="5">
        <v>0</v>
      </c>
      <c r="AO74" s="30" t="s">
        <v>120</v>
      </c>
    </row>
    <row r="75" spans="1:41" x14ac:dyDescent="0.4">
      <c r="A75" s="3" t="s">
        <v>74</v>
      </c>
      <c r="B75" s="14">
        <v>1145.7199286693667</v>
      </c>
      <c r="C75" s="8">
        <v>748</v>
      </c>
      <c r="D75" s="12">
        <v>3.2527491384</v>
      </c>
      <c r="E75" s="32">
        <v>17.684775448899998</v>
      </c>
      <c r="F75" s="12">
        <v>6.4975963109299997</v>
      </c>
      <c r="G75" s="7">
        <v>19789</v>
      </c>
      <c r="H75" s="7">
        <v>247830</v>
      </c>
      <c r="I75" s="9">
        <f t="shared" si="11"/>
        <v>0.67235540540405758</v>
      </c>
      <c r="J75" s="9">
        <f t="shared" si="12"/>
        <v>0.15585217921611635</v>
      </c>
      <c r="K75" s="10">
        <v>770.33098712000003</v>
      </c>
      <c r="L75" s="5">
        <v>659.5008968046177</v>
      </c>
      <c r="M75" s="5">
        <v>178.56294765445418</v>
      </c>
      <c r="N75" s="10">
        <v>29.0658264630856</v>
      </c>
      <c r="O75" s="12">
        <v>20352.309765667698</v>
      </c>
      <c r="P75" s="6">
        <v>20</v>
      </c>
      <c r="Q75" s="6">
        <v>837</v>
      </c>
      <c r="R75" s="6">
        <v>748</v>
      </c>
      <c r="S75" s="36">
        <f t="shared" si="13"/>
        <v>0.1063321385902031</v>
      </c>
      <c r="T75" s="12">
        <v>9.0371675491300003</v>
      </c>
      <c r="U75" s="12">
        <v>2.5977123496100001</v>
      </c>
      <c r="V75" s="5">
        <f t="shared" si="14"/>
        <v>6.5286461488779672E-3</v>
      </c>
      <c r="W75" s="14">
        <v>927.88753003068086</v>
      </c>
      <c r="X75" s="14">
        <v>67.20090136444793</v>
      </c>
      <c r="Y75" s="14">
        <f t="shared" si="15"/>
        <v>5.8653864424349077E-2</v>
      </c>
      <c r="Z75" s="14">
        <v>150.63149727423826</v>
      </c>
      <c r="AA75" s="13">
        <v>0.86852677211508345</v>
      </c>
      <c r="AB75" s="16">
        <f t="shared" si="10"/>
        <v>1.4532913231542799</v>
      </c>
      <c r="AC75" s="17">
        <v>8765.3252325624871</v>
      </c>
      <c r="AD75" s="16">
        <v>3.6833247959186166</v>
      </c>
      <c r="AE75" s="17">
        <f t="shared" si="16"/>
        <v>388.58056768831017</v>
      </c>
      <c r="AF75" s="17">
        <f t="shared" si="17"/>
        <v>2013.7900705112065</v>
      </c>
      <c r="AG75" s="17">
        <v>244</v>
      </c>
      <c r="AH75" s="17">
        <v>1191.2223960280983</v>
      </c>
      <c r="AI75" s="16">
        <v>4.22686654933E-3</v>
      </c>
      <c r="AJ75" s="17">
        <f t="shared" si="18"/>
        <v>8816.8569091526424</v>
      </c>
      <c r="AK75" s="16">
        <v>31.167937730999999</v>
      </c>
      <c r="AL75" s="5">
        <v>1.3791420000000001</v>
      </c>
      <c r="AM75" s="5">
        <v>3.2437490000000002</v>
      </c>
      <c r="AN75" s="5">
        <v>1.1800000000000001E-3</v>
      </c>
      <c r="AO75" s="30" t="s">
        <v>120</v>
      </c>
    </row>
    <row r="76" spans="1:41" x14ac:dyDescent="0.4">
      <c r="A76" s="3" t="s">
        <v>75</v>
      </c>
      <c r="B76" s="14">
        <v>1155.8992602306682</v>
      </c>
      <c r="C76" s="8">
        <v>1131</v>
      </c>
      <c r="D76" s="12">
        <v>1.7313801264499999</v>
      </c>
      <c r="E76" s="32">
        <v>16.973299799299998</v>
      </c>
      <c r="F76" s="12">
        <v>7.7558386521800005</v>
      </c>
      <c r="G76" s="7">
        <v>19630</v>
      </c>
      <c r="H76" s="7">
        <v>253800</v>
      </c>
      <c r="I76" s="9">
        <f t="shared" si="11"/>
        <v>0.66561692240244474</v>
      </c>
      <c r="J76" s="9">
        <f t="shared" si="12"/>
        <v>7.3533248123245284E-2</v>
      </c>
      <c r="K76" s="10">
        <v>769.38610820199995</v>
      </c>
      <c r="L76" s="5">
        <v>758.96476596814546</v>
      </c>
      <c r="M76" s="5">
        <v>84.997027108017392</v>
      </c>
      <c r="N76" s="10">
        <v>32.334252022513994</v>
      </c>
      <c r="O76" s="12">
        <v>21119.925064988001</v>
      </c>
      <c r="P76" s="6">
        <v>22</v>
      </c>
      <c r="Q76" s="6">
        <v>2760</v>
      </c>
      <c r="R76" s="6">
        <v>1131</v>
      </c>
      <c r="S76" s="36">
        <f t="shared" si="13"/>
        <v>0.5902173913043478</v>
      </c>
      <c r="T76" s="12">
        <v>11.0110340118</v>
      </c>
      <c r="U76" s="12">
        <v>2.3013682626800001</v>
      </c>
      <c r="V76" s="5">
        <f t="shared" si="14"/>
        <v>9.784589703555141E-3</v>
      </c>
      <c r="W76" s="14">
        <v>931.91803340029526</v>
      </c>
      <c r="X76" s="14">
        <v>90.082020952993105</v>
      </c>
      <c r="Y76" s="14">
        <f t="shared" si="15"/>
        <v>7.7932415092139232E-2</v>
      </c>
      <c r="Z76" s="14">
        <v>133.89920587738359</v>
      </c>
      <c r="AA76" s="15">
        <v>0.88416014225092643</v>
      </c>
      <c r="AB76" s="16">
        <f t="shared" si="10"/>
        <v>1.4697387282960905</v>
      </c>
      <c r="AC76" s="17">
        <v>8856.7965421695426</v>
      </c>
      <c r="AD76" s="16">
        <v>3.4879915638412156</v>
      </c>
      <c r="AE76" s="17">
        <f t="shared" si="16"/>
        <v>285.89082248022982</v>
      </c>
      <c r="AF76" s="17">
        <f t="shared" si="17"/>
        <v>1183.9010245568841</v>
      </c>
      <c r="AG76" s="17">
        <v>223</v>
      </c>
      <c r="AH76" s="17">
        <v>1449.9664584086993</v>
      </c>
      <c r="AI76" s="16">
        <v>0.99777111695200005</v>
      </c>
      <c r="AJ76" s="17">
        <f t="shared" si="18"/>
        <v>6710.5638016635312</v>
      </c>
      <c r="AK76" s="16">
        <v>35.504133520499998</v>
      </c>
      <c r="AL76" s="5">
        <v>1.275245</v>
      </c>
      <c r="AM76" s="5">
        <v>2.4698030000000002</v>
      </c>
      <c r="AN76" s="5">
        <v>1.3519E-2</v>
      </c>
      <c r="AO76" s="30" t="s">
        <v>120</v>
      </c>
    </row>
    <row r="77" spans="1:41" x14ac:dyDescent="0.4">
      <c r="A77" s="3" t="s">
        <v>76</v>
      </c>
      <c r="B77" s="14">
        <v>670.68876244278079</v>
      </c>
      <c r="C77" s="8">
        <v>1225</v>
      </c>
      <c r="D77" s="12">
        <v>7.2514216408000001E-2</v>
      </c>
      <c r="E77" s="32">
        <v>15.2249906679</v>
      </c>
      <c r="F77" s="12">
        <v>4.8564294056299993</v>
      </c>
      <c r="G77" s="7">
        <v>20532</v>
      </c>
      <c r="H77" s="7">
        <v>264700</v>
      </c>
      <c r="I77" s="9">
        <f t="shared" si="11"/>
        <v>0.60854845146122549</v>
      </c>
      <c r="J77" s="9">
        <f t="shared" si="12"/>
        <v>0.26686048069454976</v>
      </c>
      <c r="K77" s="10">
        <v>408.146607797</v>
      </c>
      <c r="L77" s="5">
        <v>336.60401438645272</v>
      </c>
      <c r="M77" s="5">
        <v>178.98032554191317</v>
      </c>
      <c r="N77" s="10">
        <v>41.480316089354098</v>
      </c>
      <c r="O77" s="12">
        <v>24189.133659033399</v>
      </c>
      <c r="P77" s="6">
        <v>18</v>
      </c>
      <c r="Q77" s="6">
        <v>3195</v>
      </c>
      <c r="R77" s="6">
        <v>1225</v>
      </c>
      <c r="S77" s="36">
        <f t="shared" si="13"/>
        <v>0.61658841940532083</v>
      </c>
      <c r="T77" s="12">
        <v>8.5048933029199993</v>
      </c>
      <c r="U77" s="12">
        <v>2.1925095678400002</v>
      </c>
      <c r="V77" s="5">
        <f t="shared" si="14"/>
        <v>1.826480580259476E-2</v>
      </c>
      <c r="W77" s="14">
        <v>550.20317607073207</v>
      </c>
      <c r="X77" s="14">
        <v>57.967069163667205</v>
      </c>
      <c r="Y77" s="14">
        <f t="shared" si="15"/>
        <v>8.6429164181221263E-2</v>
      </c>
      <c r="Z77" s="14">
        <v>62.518517208381397</v>
      </c>
      <c r="AA77" s="15">
        <v>0.90678460605083544</v>
      </c>
      <c r="AB77" s="16">
        <f t="shared" si="10"/>
        <v>2.3044620049641167</v>
      </c>
      <c r="AC77" s="17">
        <v>9531.4681275952826</v>
      </c>
      <c r="AD77" s="16">
        <v>1.8733442726133691</v>
      </c>
      <c r="AE77" s="17">
        <f t="shared" si="16"/>
        <v>338.61482521921715</v>
      </c>
      <c r="AF77" s="17">
        <f t="shared" si="17"/>
        <v>510.35524251739912</v>
      </c>
      <c r="AG77" s="17">
        <v>915</v>
      </c>
      <c r="AH77" s="17">
        <v>453.33678786179337</v>
      </c>
      <c r="AI77" s="16">
        <v>0.20948434342799999</v>
      </c>
      <c r="AJ77" s="17">
        <f t="shared" si="18"/>
        <v>2747.7878725424707</v>
      </c>
      <c r="AK77" s="16">
        <v>15.286097332100001</v>
      </c>
      <c r="AL77" s="5">
        <v>1.30738</v>
      </c>
      <c r="AM77" s="5">
        <v>2.494837</v>
      </c>
      <c r="AN77" s="5">
        <v>1.2600999999999999E-2</v>
      </c>
      <c r="AO77" s="30" t="s">
        <v>120</v>
      </c>
    </row>
    <row r="78" spans="1:41" x14ac:dyDescent="0.4">
      <c r="A78" s="3" t="s">
        <v>77</v>
      </c>
      <c r="B78" s="14">
        <v>76.325751348035908</v>
      </c>
      <c r="C78" s="8">
        <v>1852</v>
      </c>
      <c r="D78" s="12">
        <v>1.2394139790400001</v>
      </c>
      <c r="E78" s="32">
        <v>13.8485458435</v>
      </c>
      <c r="F78" s="12">
        <v>6.6176272570600005</v>
      </c>
      <c r="G78" s="7">
        <v>20112</v>
      </c>
      <c r="H78" s="7">
        <v>274600</v>
      </c>
      <c r="I78" s="9">
        <f t="shared" si="11"/>
        <v>0.26770906685775858</v>
      </c>
      <c r="J78" s="9">
        <f t="shared" si="12"/>
        <v>4.5274372382670597E-2</v>
      </c>
      <c r="K78" s="10">
        <v>20.4330956706</v>
      </c>
      <c r="L78" s="5">
        <v>29.373648821813504</v>
      </c>
      <c r="M78" s="5">
        <v>3.4556004889180998</v>
      </c>
      <c r="N78" s="10">
        <v>18.5575944841428</v>
      </c>
      <c r="O78" s="12">
        <v>9796.7028824780009</v>
      </c>
      <c r="P78" s="6">
        <v>3</v>
      </c>
      <c r="Q78" s="6">
        <v>1889</v>
      </c>
      <c r="R78" s="6">
        <v>1852</v>
      </c>
      <c r="S78" s="36">
        <f t="shared" si="13"/>
        <v>1.9587083112758072E-2</v>
      </c>
      <c r="T78" s="12">
        <v>6.3336119651800002</v>
      </c>
      <c r="U78" s="12">
        <v>2.59443781944</v>
      </c>
      <c r="V78" s="5">
        <f t="shared" si="14"/>
        <v>0.24264418853279424</v>
      </c>
      <c r="W78" s="14">
        <v>34.6199754178486</v>
      </c>
      <c r="X78" s="14">
        <v>33.592097323275709</v>
      </c>
      <c r="Y78" s="14">
        <f t="shared" si="15"/>
        <v>0.44011485940177564</v>
      </c>
      <c r="Z78" s="14">
        <v>8.1136786069116003</v>
      </c>
      <c r="AA78" s="13">
        <v>0.89369670833747517</v>
      </c>
      <c r="AB78" s="16">
        <f t="shared" si="10"/>
        <v>6.1858648280475999</v>
      </c>
      <c r="AC78" s="17">
        <v>4720.0817088682033</v>
      </c>
      <c r="AD78" s="16">
        <v>0.57668658938710704</v>
      </c>
      <c r="AE78" s="17">
        <f t="shared" si="16"/>
        <v>100.20299397485314</v>
      </c>
      <c r="AF78" s="17">
        <f t="shared" si="17"/>
        <v>43.810359648550751</v>
      </c>
      <c r="AG78" s="17">
        <v>508</v>
      </c>
      <c r="AH78" s="17">
        <v>365.30697803430712</v>
      </c>
      <c r="AI78" s="16">
        <v>0.21579226543900001</v>
      </c>
      <c r="AJ78" s="17">
        <f t="shared" si="18"/>
        <v>158.60501523657399</v>
      </c>
      <c r="AK78" s="16">
        <v>21.293978748499999</v>
      </c>
      <c r="AL78" s="5">
        <v>3.9901710000000001</v>
      </c>
      <c r="AM78" s="5">
        <v>9.9080349999999999</v>
      </c>
      <c r="AN78" s="5">
        <v>0</v>
      </c>
      <c r="AO78" s="30" t="s">
        <v>120</v>
      </c>
    </row>
    <row r="79" spans="1:41" x14ac:dyDescent="0.4">
      <c r="B79" s="1"/>
      <c r="C79" s="1"/>
      <c r="D79" s="1"/>
      <c r="E79" s="35"/>
      <c r="F79" s="1"/>
      <c r="G79" s="1"/>
      <c r="H79" s="1"/>
      <c r="I79" s="1"/>
    </row>
    <row r="80" spans="1:41" x14ac:dyDescent="0.4">
      <c r="B80" s="1"/>
      <c r="C80" s="1"/>
      <c r="D80" s="1"/>
      <c r="E80" s="35"/>
      <c r="F80" s="1"/>
      <c r="G80" s="1"/>
      <c r="H80" s="1"/>
      <c r="I80" s="1"/>
    </row>
    <row r="81" spans="2:14" x14ac:dyDescent="0.4">
      <c r="B81" s="1"/>
      <c r="C81" s="1"/>
      <c r="D81" s="1"/>
      <c r="E81" s="35"/>
      <c r="F81" s="1"/>
      <c r="G81" s="3"/>
      <c r="H81" s="10"/>
      <c r="I81" s="6"/>
      <c r="J81" s="6"/>
      <c r="K81" s="3"/>
      <c r="L81" s="5"/>
      <c r="M81" s="6"/>
      <c r="N81" s="8"/>
    </row>
    <row r="82" spans="2:14" x14ac:dyDescent="0.4">
      <c r="B82" s="1"/>
      <c r="C82" s="1"/>
      <c r="D82" s="1"/>
      <c r="E82" s="35"/>
      <c r="F82" s="1"/>
      <c r="G82" s="3"/>
      <c r="H82" s="10"/>
      <c r="I82" s="6"/>
      <c r="J82" s="6"/>
      <c r="K82" s="3"/>
      <c r="L82" s="10"/>
      <c r="M82" s="6"/>
      <c r="N82" s="6"/>
    </row>
    <row r="83" spans="2:14" x14ac:dyDescent="0.4">
      <c r="B83" s="1"/>
      <c r="C83" s="1"/>
      <c r="D83" s="1"/>
      <c r="E83" s="35"/>
      <c r="F83" s="1"/>
      <c r="G83" s="3"/>
      <c r="H83" s="10"/>
      <c r="I83" s="6"/>
      <c r="J83" s="6"/>
      <c r="K83" s="3"/>
      <c r="L83" s="10"/>
      <c r="M83" s="6"/>
      <c r="N83" s="6"/>
    </row>
    <row r="84" spans="2:14" x14ac:dyDescent="0.4">
      <c r="B84" s="1"/>
      <c r="C84" s="1"/>
      <c r="D84" s="1"/>
      <c r="E84" s="35"/>
      <c r="F84" s="1"/>
      <c r="G84" s="3"/>
      <c r="H84" s="10"/>
      <c r="I84" s="6"/>
      <c r="J84" s="6"/>
      <c r="K84" s="3"/>
      <c r="L84" s="10"/>
      <c r="M84" s="6"/>
      <c r="N84" s="6"/>
    </row>
    <row r="85" spans="2:14" x14ac:dyDescent="0.4">
      <c r="B85" s="1"/>
      <c r="C85" s="1"/>
      <c r="D85" s="1"/>
      <c r="E85" s="35"/>
      <c r="F85" s="1"/>
      <c r="G85" s="3"/>
      <c r="H85" s="10"/>
      <c r="I85" s="6"/>
      <c r="J85" s="6"/>
      <c r="K85" s="3"/>
      <c r="L85" s="10"/>
      <c r="M85" s="6"/>
      <c r="N85" s="6"/>
    </row>
    <row r="86" spans="2:14" x14ac:dyDescent="0.4">
      <c r="B86" s="1"/>
      <c r="C86" s="1"/>
      <c r="D86" s="1"/>
      <c r="E86" s="35"/>
      <c r="F86" s="1"/>
      <c r="G86" s="3"/>
      <c r="H86" s="10"/>
      <c r="I86" s="6"/>
      <c r="J86" s="6"/>
      <c r="K86" s="3"/>
      <c r="L86" s="10"/>
      <c r="M86" s="6"/>
      <c r="N86" s="6"/>
    </row>
    <row r="87" spans="2:14" x14ac:dyDescent="0.4">
      <c r="B87" s="1"/>
      <c r="C87" s="1"/>
      <c r="D87" s="1"/>
      <c r="E87" s="35"/>
      <c r="F87" s="1"/>
      <c r="G87" s="3"/>
      <c r="H87" s="10"/>
      <c r="I87" s="6"/>
      <c r="J87" s="6"/>
      <c r="K87" s="3"/>
      <c r="L87" s="10"/>
      <c r="M87" s="6"/>
      <c r="N87" s="6"/>
    </row>
    <row r="88" spans="2:14" x14ac:dyDescent="0.4">
      <c r="B88" s="1"/>
      <c r="C88" s="1"/>
      <c r="D88" s="1"/>
      <c r="E88" s="35"/>
      <c r="F88" s="1"/>
      <c r="G88" s="3"/>
      <c r="H88" s="10"/>
      <c r="I88" s="6"/>
      <c r="J88" s="6"/>
      <c r="K88" s="3"/>
      <c r="L88" s="10"/>
      <c r="M88" s="6"/>
      <c r="N88" s="6"/>
    </row>
    <row r="89" spans="2:14" x14ac:dyDescent="0.4">
      <c r="B89" s="1"/>
      <c r="C89" s="1"/>
      <c r="D89" s="1"/>
      <c r="E89" s="35"/>
      <c r="F89" s="1"/>
      <c r="G89" s="3"/>
      <c r="H89" s="10"/>
      <c r="I89" s="6"/>
      <c r="J89" s="6"/>
      <c r="K89" s="3"/>
      <c r="L89" s="10"/>
      <c r="M89" s="6"/>
      <c r="N89" s="6"/>
    </row>
    <row r="90" spans="2:14" x14ac:dyDescent="0.4">
      <c r="B90" s="1"/>
      <c r="C90" s="1"/>
      <c r="D90" s="1"/>
      <c r="E90" s="35"/>
      <c r="F90" s="1"/>
      <c r="G90" s="3"/>
      <c r="H90" s="10"/>
      <c r="I90" s="6"/>
      <c r="J90" s="6"/>
      <c r="K90" s="3"/>
      <c r="L90" s="10"/>
      <c r="M90" s="6"/>
      <c r="N90" s="6"/>
    </row>
    <row r="91" spans="2:14" x14ac:dyDescent="0.4">
      <c r="B91" s="1"/>
      <c r="C91" s="1"/>
      <c r="D91" s="1"/>
      <c r="E91" s="35"/>
      <c r="F91" s="1"/>
      <c r="G91" s="3"/>
      <c r="H91" s="10"/>
      <c r="I91" s="6"/>
      <c r="J91" s="6"/>
      <c r="K91" s="3"/>
      <c r="L91" s="10"/>
      <c r="M91" s="6"/>
      <c r="N91" s="6"/>
    </row>
    <row r="92" spans="2:14" x14ac:dyDescent="0.4">
      <c r="B92" s="1"/>
      <c r="C92" s="1"/>
      <c r="D92" s="1"/>
      <c r="E92" s="35"/>
      <c r="F92" s="1"/>
      <c r="G92" s="3"/>
      <c r="H92" s="10"/>
      <c r="I92" s="6"/>
      <c r="J92" s="6"/>
      <c r="K92" s="3"/>
      <c r="L92" s="10"/>
      <c r="M92" s="6"/>
      <c r="N92" s="6"/>
    </row>
    <row r="93" spans="2:14" x14ac:dyDescent="0.4">
      <c r="B93" s="1"/>
      <c r="C93" s="1"/>
      <c r="D93" s="1"/>
      <c r="E93" s="35"/>
      <c r="F93" s="1"/>
      <c r="G93" s="3"/>
      <c r="H93" s="10"/>
      <c r="I93" s="6"/>
      <c r="J93" s="6"/>
      <c r="K93" s="3"/>
      <c r="L93" s="10"/>
      <c r="M93" s="6"/>
      <c r="N93" s="6"/>
    </row>
    <row r="94" spans="2:14" x14ac:dyDescent="0.4">
      <c r="B94" s="1"/>
      <c r="C94" s="1"/>
      <c r="D94" s="1"/>
      <c r="E94" s="35"/>
      <c r="F94" s="1"/>
      <c r="G94" s="3"/>
      <c r="H94" s="10"/>
      <c r="I94" s="6"/>
      <c r="J94" s="6"/>
      <c r="K94" s="3"/>
      <c r="L94" s="10"/>
      <c r="M94" s="6"/>
      <c r="N94" s="6"/>
    </row>
    <row r="95" spans="2:14" x14ac:dyDescent="0.4">
      <c r="B95" s="1"/>
      <c r="C95" s="1"/>
      <c r="D95" s="1"/>
      <c r="E95" s="35"/>
      <c r="F95" s="1"/>
      <c r="G95" s="3"/>
      <c r="H95" s="10"/>
      <c r="I95" s="6"/>
      <c r="J95" s="6"/>
      <c r="K95" s="3"/>
      <c r="L95" s="10"/>
      <c r="M95" s="6"/>
      <c r="N95" s="6"/>
    </row>
    <row r="96" spans="2:14" x14ac:dyDescent="0.4">
      <c r="B96" s="1"/>
      <c r="C96" s="1"/>
      <c r="D96" s="1"/>
      <c r="E96" s="35"/>
      <c r="F96" s="1"/>
      <c r="G96" s="3"/>
      <c r="H96" s="10"/>
      <c r="I96" s="6"/>
      <c r="J96" s="6"/>
      <c r="K96" s="3"/>
      <c r="L96" s="10"/>
      <c r="M96" s="6"/>
      <c r="N96" s="6"/>
    </row>
    <row r="97" spans="2:14" x14ac:dyDescent="0.4">
      <c r="B97" s="1"/>
      <c r="C97" s="1"/>
      <c r="D97" s="1"/>
      <c r="E97" s="35"/>
      <c r="F97" s="1"/>
      <c r="G97" s="3"/>
      <c r="H97" s="10"/>
      <c r="I97" s="6"/>
      <c r="J97" s="6"/>
      <c r="K97" s="3"/>
      <c r="L97" s="10"/>
      <c r="M97" s="6"/>
      <c r="N97" s="6"/>
    </row>
    <row r="98" spans="2:14" x14ac:dyDescent="0.4">
      <c r="B98" s="1"/>
      <c r="C98" s="1"/>
      <c r="D98" s="1"/>
      <c r="E98" s="35"/>
      <c r="F98" s="1"/>
      <c r="G98" s="3"/>
      <c r="H98" s="10"/>
      <c r="I98" s="6"/>
      <c r="J98" s="6"/>
      <c r="K98" s="3"/>
      <c r="L98" s="10"/>
      <c r="M98" s="6"/>
      <c r="N98" s="6"/>
    </row>
    <row r="99" spans="2:14" x14ac:dyDescent="0.4">
      <c r="B99" s="1"/>
      <c r="C99" s="1"/>
      <c r="D99" s="1"/>
      <c r="E99" s="35"/>
      <c r="F99" s="1"/>
      <c r="G99" s="3"/>
      <c r="H99" s="10"/>
      <c r="I99" s="6"/>
      <c r="J99" s="6"/>
      <c r="K99" s="3"/>
      <c r="L99" s="10"/>
      <c r="M99" s="6"/>
      <c r="N99" s="6"/>
    </row>
    <row r="100" spans="2:14" x14ac:dyDescent="0.4">
      <c r="B100" s="1"/>
      <c r="C100" s="1"/>
      <c r="D100" s="1"/>
      <c r="E100" s="35"/>
      <c r="F100" s="1"/>
      <c r="G100" s="3"/>
      <c r="H100" s="10"/>
      <c r="I100" s="6"/>
      <c r="J100" s="6"/>
      <c r="K100" s="3"/>
      <c r="L100" s="10"/>
      <c r="M100" s="6"/>
      <c r="N100" s="6"/>
    </row>
    <row r="101" spans="2:14" x14ac:dyDescent="0.4">
      <c r="B101" s="1"/>
      <c r="C101" s="1"/>
      <c r="D101" s="1"/>
      <c r="E101" s="35"/>
      <c r="F101" s="1"/>
      <c r="G101" s="3"/>
      <c r="H101" s="10"/>
      <c r="I101" s="6"/>
      <c r="J101" s="6"/>
      <c r="K101" s="3"/>
      <c r="L101" s="10"/>
      <c r="M101" s="6"/>
      <c r="N101" s="6"/>
    </row>
    <row r="102" spans="2:14" x14ac:dyDescent="0.4">
      <c r="B102" s="1"/>
      <c r="C102" s="1"/>
      <c r="D102" s="1"/>
      <c r="E102" s="35"/>
      <c r="F102" s="1"/>
      <c r="G102" s="3"/>
      <c r="H102" s="10"/>
      <c r="I102" s="6"/>
      <c r="J102" s="6"/>
      <c r="K102" s="3"/>
      <c r="L102" s="10"/>
      <c r="M102" s="6"/>
      <c r="N102" s="6"/>
    </row>
    <row r="103" spans="2:14" x14ac:dyDescent="0.4">
      <c r="B103" s="1"/>
      <c r="C103" s="1"/>
      <c r="D103" s="1"/>
      <c r="E103" s="35"/>
      <c r="F103" s="1"/>
      <c r="G103" s="3"/>
      <c r="H103" s="10"/>
      <c r="I103" s="6"/>
      <c r="J103" s="6"/>
      <c r="K103" s="3"/>
      <c r="L103" s="10"/>
      <c r="M103" s="6"/>
      <c r="N103" s="6"/>
    </row>
    <row r="104" spans="2:14" x14ac:dyDescent="0.4">
      <c r="B104" s="1"/>
      <c r="C104" s="1"/>
      <c r="D104" s="1"/>
      <c r="E104" s="35"/>
      <c r="F104" s="1"/>
      <c r="G104" s="3"/>
      <c r="H104" s="10"/>
      <c r="I104" s="6"/>
      <c r="J104" s="6"/>
      <c r="K104" s="3"/>
      <c r="L104" s="10"/>
      <c r="M104" s="6"/>
      <c r="N104" s="6"/>
    </row>
    <row r="105" spans="2:14" x14ac:dyDescent="0.4">
      <c r="B105" s="1"/>
      <c r="C105" s="1"/>
      <c r="D105" s="1"/>
      <c r="E105" s="35"/>
      <c r="F105" s="1"/>
      <c r="G105" s="3"/>
      <c r="H105" s="10"/>
      <c r="I105" s="6"/>
      <c r="J105" s="6"/>
      <c r="K105" s="3"/>
      <c r="L105" s="10"/>
      <c r="M105" s="6"/>
      <c r="N105" s="6"/>
    </row>
    <row r="106" spans="2:14" x14ac:dyDescent="0.4">
      <c r="B106" s="1"/>
      <c r="C106" s="1"/>
      <c r="D106" s="1"/>
      <c r="E106" s="35"/>
      <c r="F106" s="1"/>
      <c r="G106" s="3"/>
      <c r="H106" s="10"/>
      <c r="I106" s="6"/>
      <c r="J106" s="6"/>
      <c r="K106" s="3"/>
      <c r="L106" s="10"/>
      <c r="M106" s="6"/>
      <c r="N106" s="6"/>
    </row>
    <row r="107" spans="2:14" x14ac:dyDescent="0.4">
      <c r="B107" s="1"/>
      <c r="C107" s="1"/>
      <c r="D107" s="1"/>
      <c r="E107" s="35"/>
      <c r="F107" s="1"/>
      <c r="G107" s="3"/>
      <c r="H107" s="10"/>
      <c r="I107" s="6"/>
      <c r="J107" s="6"/>
      <c r="K107" s="3"/>
      <c r="L107" s="10"/>
      <c r="M107" s="6"/>
      <c r="N107" s="6"/>
    </row>
    <row r="108" spans="2:14" x14ac:dyDescent="0.4">
      <c r="B108" s="1"/>
      <c r="C108" s="1"/>
      <c r="D108" s="1"/>
      <c r="E108" s="35"/>
      <c r="F108" s="1"/>
      <c r="G108" s="3"/>
      <c r="H108" s="10"/>
      <c r="I108" s="6"/>
      <c r="J108" s="6"/>
      <c r="K108" s="3"/>
      <c r="L108" s="10"/>
      <c r="M108" s="6"/>
      <c r="N108" s="6"/>
    </row>
    <row r="109" spans="2:14" x14ac:dyDescent="0.4">
      <c r="B109" s="1"/>
      <c r="C109" s="1"/>
      <c r="D109" s="1"/>
      <c r="E109" s="35"/>
      <c r="F109" s="1"/>
      <c r="G109" s="3"/>
      <c r="H109" s="10"/>
      <c r="I109" s="6"/>
      <c r="J109" s="6"/>
      <c r="K109" s="3"/>
      <c r="L109" s="10"/>
      <c r="M109" s="6"/>
      <c r="N109" s="6"/>
    </row>
    <row r="110" spans="2:14" x14ac:dyDescent="0.4">
      <c r="B110" s="1"/>
      <c r="C110" s="1"/>
      <c r="D110" s="1"/>
      <c r="E110" s="35"/>
      <c r="F110" s="1"/>
      <c r="G110" s="3"/>
      <c r="H110" s="10"/>
      <c r="I110" s="6"/>
      <c r="J110" s="6"/>
      <c r="K110" s="3"/>
      <c r="L110" s="10"/>
      <c r="M110" s="6"/>
      <c r="N110" s="6"/>
    </row>
    <row r="111" spans="2:14" x14ac:dyDescent="0.4">
      <c r="B111" s="1"/>
      <c r="C111" s="1"/>
      <c r="D111" s="1"/>
      <c r="E111" s="35"/>
      <c r="F111" s="1"/>
      <c r="G111" s="3"/>
      <c r="H111" s="10"/>
      <c r="I111" s="6"/>
      <c r="J111" s="6"/>
      <c r="K111" s="3"/>
      <c r="L111" s="10"/>
      <c r="M111" s="6"/>
      <c r="N111" s="6"/>
    </row>
    <row r="112" spans="2:14" x14ac:dyDescent="0.4">
      <c r="B112" s="1"/>
      <c r="C112" s="1"/>
      <c r="D112" s="1"/>
      <c r="E112" s="35"/>
      <c r="F112" s="1"/>
      <c r="G112" s="3"/>
      <c r="H112" s="10"/>
      <c r="I112" s="6"/>
      <c r="J112" s="6"/>
      <c r="K112" s="3"/>
      <c r="L112" s="10"/>
      <c r="M112" s="6"/>
      <c r="N112" s="6"/>
    </row>
    <row r="113" spans="2:14" x14ac:dyDescent="0.4">
      <c r="B113" s="1"/>
      <c r="C113" s="1"/>
      <c r="D113" s="1"/>
      <c r="E113" s="35"/>
      <c r="F113" s="1"/>
      <c r="G113" s="3"/>
      <c r="H113" s="10"/>
      <c r="I113" s="6"/>
      <c r="J113" s="6"/>
      <c r="K113" s="19"/>
      <c r="L113" s="24"/>
      <c r="M113" s="6"/>
      <c r="N113" s="26"/>
    </row>
    <row r="114" spans="2:14" x14ac:dyDescent="0.4">
      <c r="B114" s="1"/>
      <c r="C114" s="1"/>
      <c r="D114" s="1"/>
      <c r="E114" s="35"/>
      <c r="F114" s="1"/>
      <c r="G114" s="3"/>
      <c r="H114" s="10"/>
      <c r="I114" s="6"/>
      <c r="J114" s="6"/>
      <c r="K114" s="3"/>
      <c r="L114" s="10"/>
      <c r="M114" s="6"/>
      <c r="N114" s="6"/>
    </row>
    <row r="115" spans="2:14" x14ac:dyDescent="0.4">
      <c r="B115" s="1"/>
      <c r="C115" s="1"/>
      <c r="D115" s="1"/>
      <c r="E115" s="35"/>
      <c r="F115" s="1"/>
      <c r="G115" s="3"/>
      <c r="H115" s="10"/>
      <c r="I115" s="6"/>
      <c r="J115" s="6"/>
      <c r="K115" s="3"/>
      <c r="L115" s="10"/>
      <c r="M115" s="6"/>
      <c r="N115" s="6"/>
    </row>
    <row r="116" spans="2:14" x14ac:dyDescent="0.4">
      <c r="B116" s="1"/>
      <c r="C116" s="1"/>
      <c r="D116" s="1"/>
      <c r="E116" s="35"/>
      <c r="F116" s="1"/>
      <c r="G116" s="3"/>
      <c r="H116" s="10"/>
      <c r="I116" s="6"/>
      <c r="J116" s="6"/>
      <c r="K116" s="3"/>
      <c r="L116" s="10"/>
      <c r="M116" s="6"/>
      <c r="N116" s="6"/>
    </row>
    <row r="117" spans="2:14" x14ac:dyDescent="0.4">
      <c r="B117" s="1"/>
      <c r="C117" s="1"/>
      <c r="D117" s="1"/>
      <c r="E117" s="35"/>
      <c r="F117" s="1"/>
      <c r="G117" s="3"/>
      <c r="H117" s="10"/>
      <c r="I117" s="6"/>
      <c r="J117" s="6"/>
      <c r="K117" s="3"/>
      <c r="L117" s="10"/>
      <c r="M117" s="6"/>
      <c r="N117" s="6"/>
    </row>
    <row r="118" spans="2:14" x14ac:dyDescent="0.4">
      <c r="B118" s="1"/>
      <c r="C118" s="1"/>
      <c r="D118" s="1"/>
      <c r="E118" s="35"/>
      <c r="F118" s="1"/>
      <c r="G118" s="3"/>
      <c r="H118" s="10"/>
      <c r="I118" s="6"/>
      <c r="J118" s="6"/>
      <c r="K118" s="3"/>
      <c r="L118" s="10"/>
      <c r="M118" s="6"/>
      <c r="N118" s="6"/>
    </row>
    <row r="119" spans="2:14" x14ac:dyDescent="0.4">
      <c r="B119" s="1"/>
      <c r="C119" s="1"/>
      <c r="D119" s="1"/>
      <c r="E119" s="35"/>
      <c r="F119" s="1"/>
      <c r="G119" s="3"/>
      <c r="H119" s="10"/>
      <c r="I119" s="6"/>
      <c r="J119" s="6"/>
    </row>
    <row r="120" spans="2:14" x14ac:dyDescent="0.4">
      <c r="B120" s="1"/>
      <c r="C120" s="1"/>
      <c r="D120" s="1"/>
      <c r="E120" s="35"/>
      <c r="F120" s="1"/>
    </row>
    <row r="121" spans="2:14" x14ac:dyDescent="0.4">
      <c r="B121" s="1"/>
      <c r="C121" s="1"/>
      <c r="D121" s="1"/>
      <c r="E121" s="35"/>
      <c r="F121" s="1"/>
    </row>
    <row r="122" spans="2:14" x14ac:dyDescent="0.4">
      <c r="B122" s="1"/>
      <c r="C122" s="1"/>
      <c r="D122" s="1"/>
      <c r="E122" s="35"/>
      <c r="F122" s="1"/>
    </row>
    <row r="123" spans="2:14" x14ac:dyDescent="0.4">
      <c r="B123" s="1"/>
      <c r="C123" s="1"/>
      <c r="D123" s="1"/>
      <c r="E123" s="35"/>
      <c r="F123" s="1"/>
    </row>
    <row r="124" spans="2:14" x14ac:dyDescent="0.4">
      <c r="B124" s="1"/>
      <c r="C124" s="1"/>
      <c r="D124" s="1"/>
      <c r="E124" s="35"/>
      <c r="F124" s="1"/>
    </row>
    <row r="125" spans="2:14" x14ac:dyDescent="0.4">
      <c r="B125" s="1"/>
      <c r="C125" s="1"/>
      <c r="D125" s="1"/>
      <c r="E125" s="35"/>
      <c r="F125" s="1"/>
    </row>
    <row r="126" spans="2:14" x14ac:dyDescent="0.4">
      <c r="B126" s="1"/>
      <c r="C126" s="1"/>
      <c r="D126" s="1"/>
      <c r="E126" s="35"/>
      <c r="F126" s="1"/>
    </row>
    <row r="127" spans="2:14" x14ac:dyDescent="0.4">
      <c r="B127" s="1"/>
      <c r="C127" s="1"/>
      <c r="D127" s="1"/>
      <c r="E127" s="35"/>
      <c r="F127" s="1"/>
    </row>
    <row r="128" spans="2:14" x14ac:dyDescent="0.4">
      <c r="B128" s="1"/>
      <c r="C128" s="1"/>
      <c r="D128" s="1"/>
      <c r="E128" s="35"/>
      <c r="F128" s="1"/>
    </row>
    <row r="129" spans="2:6" x14ac:dyDescent="0.4">
      <c r="B129" s="1"/>
      <c r="C129" s="1"/>
      <c r="D129" s="1"/>
      <c r="E129" s="35"/>
      <c r="F129" s="1"/>
    </row>
    <row r="130" spans="2:6" x14ac:dyDescent="0.4">
      <c r="B130" s="1"/>
      <c r="C130" s="1"/>
      <c r="D130" s="1"/>
      <c r="E130" s="35"/>
      <c r="F130" s="1"/>
    </row>
    <row r="131" spans="2:6" x14ac:dyDescent="0.4">
      <c r="B131" s="1"/>
      <c r="C131" s="1"/>
      <c r="D131" s="1"/>
      <c r="E131" s="35"/>
      <c r="F131" s="1"/>
    </row>
    <row r="132" spans="2:6" x14ac:dyDescent="0.4">
      <c r="B132" s="1"/>
      <c r="C132" s="1"/>
      <c r="D132" s="1"/>
      <c r="E132" s="35"/>
      <c r="F132" s="1"/>
    </row>
    <row r="133" spans="2:6" x14ac:dyDescent="0.4">
      <c r="B133" s="1"/>
      <c r="C133" s="1"/>
      <c r="D133" s="1"/>
      <c r="E133" s="35"/>
      <c r="F133" s="1"/>
    </row>
    <row r="134" spans="2:6" x14ac:dyDescent="0.4">
      <c r="B134" s="1"/>
      <c r="C134" s="1"/>
      <c r="D134" s="1"/>
      <c r="E134" s="35"/>
      <c r="F134" s="1"/>
    </row>
    <row r="135" spans="2:6" x14ac:dyDescent="0.4">
      <c r="B135" s="1"/>
      <c r="C135" s="1"/>
      <c r="D135" s="1"/>
      <c r="E135" s="35"/>
      <c r="F135" s="1"/>
    </row>
    <row r="136" spans="2:6" x14ac:dyDescent="0.4">
      <c r="B136" s="1"/>
      <c r="C136" s="1"/>
      <c r="D136" s="1"/>
      <c r="E136" s="35"/>
      <c r="F136" s="1"/>
    </row>
    <row r="137" spans="2:6" x14ac:dyDescent="0.4">
      <c r="B137" s="1"/>
      <c r="C137" s="1"/>
      <c r="D137" s="1"/>
      <c r="E137" s="35"/>
      <c r="F137" s="1"/>
    </row>
    <row r="138" spans="2:6" x14ac:dyDescent="0.4">
      <c r="B138" s="1"/>
      <c r="C138" s="1"/>
      <c r="D138" s="1"/>
      <c r="E138" s="35"/>
      <c r="F138" s="1"/>
    </row>
    <row r="139" spans="2:6" x14ac:dyDescent="0.4">
      <c r="B139" s="1"/>
      <c r="C139" s="1"/>
      <c r="D139" s="1"/>
      <c r="E139" s="35"/>
      <c r="F139" s="1"/>
    </row>
    <row r="140" spans="2:6" x14ac:dyDescent="0.4">
      <c r="B140" s="1"/>
      <c r="C140" s="1"/>
      <c r="D140" s="1"/>
      <c r="E140" s="35"/>
      <c r="F140" s="1"/>
    </row>
    <row r="141" spans="2:6" x14ac:dyDescent="0.4">
      <c r="B141" s="1"/>
      <c r="C141" s="1"/>
      <c r="D141" s="1"/>
      <c r="E141" s="35"/>
      <c r="F141" s="1"/>
    </row>
    <row r="142" spans="2:6" x14ac:dyDescent="0.4">
      <c r="B142" s="1"/>
      <c r="C142" s="1"/>
      <c r="D142" s="1"/>
      <c r="E142" s="35"/>
      <c r="F142" s="1"/>
    </row>
    <row r="143" spans="2:6" x14ac:dyDescent="0.4">
      <c r="B143" s="1"/>
      <c r="C143" s="1"/>
      <c r="D143" s="1"/>
      <c r="E143" s="35"/>
      <c r="F143" s="1"/>
    </row>
    <row r="144" spans="2:6" x14ac:dyDescent="0.4">
      <c r="B144" s="1"/>
      <c r="C144" s="1"/>
      <c r="D144" s="1"/>
      <c r="E144" s="35"/>
      <c r="F144" s="1"/>
    </row>
    <row r="145" spans="2:9" x14ac:dyDescent="0.4">
      <c r="B145" s="1"/>
      <c r="C145" s="1"/>
      <c r="D145" s="1"/>
      <c r="E145" s="35"/>
      <c r="F145" s="1"/>
    </row>
    <row r="146" spans="2:9" x14ac:dyDescent="0.4">
      <c r="B146" s="1"/>
      <c r="C146" s="1"/>
      <c r="D146" s="1"/>
      <c r="E146" s="35"/>
      <c r="F146" s="1"/>
    </row>
    <row r="147" spans="2:9" x14ac:dyDescent="0.4">
      <c r="B147" s="1"/>
      <c r="C147" s="1"/>
      <c r="D147" s="1"/>
      <c r="E147" s="35"/>
      <c r="F147" s="1"/>
    </row>
    <row r="148" spans="2:9" x14ac:dyDescent="0.4">
      <c r="B148" s="1"/>
      <c r="C148" s="1"/>
      <c r="D148" s="1"/>
      <c r="E148" s="35"/>
      <c r="F148" s="1"/>
    </row>
    <row r="149" spans="2:9" x14ac:dyDescent="0.4">
      <c r="B149" s="1"/>
      <c r="C149" s="1"/>
      <c r="D149" s="1"/>
      <c r="E149" s="35"/>
      <c r="F149" s="1"/>
    </row>
    <row r="150" spans="2:9" x14ac:dyDescent="0.4">
      <c r="B150" s="1"/>
      <c r="C150" s="1"/>
      <c r="D150" s="1"/>
      <c r="E150" s="35"/>
      <c r="F150" s="1"/>
    </row>
    <row r="151" spans="2:9" x14ac:dyDescent="0.4">
      <c r="B151" s="1"/>
      <c r="C151" s="1"/>
      <c r="D151" s="1"/>
      <c r="E151" s="35"/>
      <c r="F151" s="1"/>
    </row>
    <row r="152" spans="2:9" x14ac:dyDescent="0.4">
      <c r="B152" s="1"/>
      <c r="C152" s="1"/>
      <c r="D152" s="1"/>
      <c r="E152" s="35"/>
      <c r="F152" s="1"/>
    </row>
    <row r="153" spans="2:9" x14ac:dyDescent="0.4">
      <c r="B153" s="1"/>
      <c r="C153" s="1"/>
      <c r="D153" s="1"/>
      <c r="E153" s="35"/>
      <c r="F153" s="1"/>
    </row>
    <row r="154" spans="2:9" x14ac:dyDescent="0.4">
      <c r="B154" s="1"/>
      <c r="C154" s="1"/>
      <c r="D154" s="1"/>
      <c r="E154" s="35"/>
      <c r="F154" s="1"/>
    </row>
    <row r="155" spans="2:9" x14ac:dyDescent="0.4">
      <c r="B155" s="1"/>
      <c r="C155" s="1"/>
      <c r="D155" s="1"/>
      <c r="E155" s="35"/>
      <c r="F155" s="1"/>
    </row>
    <row r="156" spans="2:9" x14ac:dyDescent="0.4">
      <c r="B156" s="1"/>
      <c r="C156" s="1"/>
      <c r="D156" s="1"/>
      <c r="E156" s="35"/>
      <c r="F156" s="1"/>
    </row>
    <row r="157" spans="2:9" x14ac:dyDescent="0.4">
      <c r="B157" s="1"/>
      <c r="C157" s="1"/>
      <c r="D157" s="1"/>
      <c r="E157" s="35"/>
      <c r="F157" s="1"/>
    </row>
    <row r="158" spans="2:9" x14ac:dyDescent="0.4">
      <c r="B158" s="1"/>
      <c r="C158" s="1"/>
      <c r="D158" s="1"/>
      <c r="E158" s="35"/>
      <c r="F158" s="1"/>
      <c r="G158" s="1"/>
      <c r="H158" s="1"/>
      <c r="I158" s="1"/>
    </row>
  </sheetData>
  <autoFilter ref="AO1:AO158" xr:uid="{00000000-0001-0000-0000-000000000000}"/>
  <sortState xmlns:xlrd2="http://schemas.microsoft.com/office/spreadsheetml/2017/richdata2" ref="E2:E158">
    <sortCondition descending="1" ref="E1:E158"/>
  </sortState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数据源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li</dc:creator>
  <cp:lastModifiedBy>GX</cp:lastModifiedBy>
  <dcterms:created xsi:type="dcterms:W3CDTF">2021-08-26T16:21:31Z</dcterms:created>
  <dcterms:modified xsi:type="dcterms:W3CDTF">2023-03-17T14:08:33Z</dcterms:modified>
</cp:coreProperties>
</file>